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 activeTab="2"/>
  </bookViews>
  <sheets>
    <sheet name="base" sheetId="1" r:id="rId1"/>
    <sheet name="ref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R443" i="3" l="1"/>
  <c r="P442" i="3"/>
  <c r="O442" i="3"/>
  <c r="N442" i="3"/>
  <c r="M442" i="3"/>
  <c r="K442" i="3"/>
  <c r="R442" i="3" s="1"/>
  <c r="R444" i="3" l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A3" i="3" l="1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2" i="3"/>
  <c r="L23" i="2" l="1"/>
  <c r="I440" i="3" l="1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1" i="3"/>
  <c r="I442" i="3"/>
  <c r="I2" i="3"/>
  <c r="N3" i="2"/>
  <c r="D3" i="3" s="1"/>
  <c r="N4" i="2"/>
  <c r="G4" i="3" s="1"/>
  <c r="N5" i="2"/>
  <c r="N6" i="2"/>
  <c r="E6" i="3" s="1"/>
  <c r="N7" i="2"/>
  <c r="D7" i="3" s="1"/>
  <c r="N8" i="2"/>
  <c r="C8" i="3" s="1"/>
  <c r="N9" i="2"/>
  <c r="N10" i="2"/>
  <c r="E10" i="3" s="1"/>
  <c r="N11" i="2"/>
  <c r="D11" i="3" s="1"/>
  <c r="N12" i="2"/>
  <c r="G12" i="3" s="1"/>
  <c r="N13" i="2"/>
  <c r="N14" i="2"/>
  <c r="E14" i="3" s="1"/>
  <c r="N15" i="2"/>
  <c r="D15" i="3" s="1"/>
  <c r="N16" i="2"/>
  <c r="N17" i="2"/>
  <c r="N18" i="2"/>
  <c r="E18" i="3" s="1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67" i="2"/>
  <c r="N368" i="2"/>
  <c r="N369" i="2"/>
  <c r="N370" i="2"/>
  <c r="N371" i="2"/>
  <c r="N372" i="2"/>
  <c r="N373" i="2"/>
  <c r="N374" i="2"/>
  <c r="N375" i="2"/>
  <c r="N376" i="2"/>
  <c r="N377" i="2"/>
  <c r="N378" i="2"/>
  <c r="N379" i="2"/>
  <c r="N380" i="2"/>
  <c r="N381" i="2"/>
  <c r="N382" i="2"/>
  <c r="N383" i="2"/>
  <c r="N384" i="2"/>
  <c r="N385" i="2"/>
  <c r="N386" i="2"/>
  <c r="N387" i="2"/>
  <c r="N388" i="2"/>
  <c r="N389" i="2"/>
  <c r="N390" i="2"/>
  <c r="N391" i="2"/>
  <c r="N392" i="2"/>
  <c r="N393" i="2"/>
  <c r="N394" i="2"/>
  <c r="N395" i="2"/>
  <c r="N396" i="2"/>
  <c r="N397" i="2"/>
  <c r="N398" i="2"/>
  <c r="N399" i="2"/>
  <c r="N400" i="2"/>
  <c r="N401" i="2"/>
  <c r="N402" i="2"/>
  <c r="N403" i="2"/>
  <c r="N404" i="2"/>
  <c r="N405" i="2"/>
  <c r="N406" i="2"/>
  <c r="N407" i="2"/>
  <c r="N408" i="2"/>
  <c r="N409" i="2"/>
  <c r="N410" i="2"/>
  <c r="N411" i="2"/>
  <c r="N412" i="2"/>
  <c r="N413" i="2"/>
  <c r="N414" i="2"/>
  <c r="N415" i="2"/>
  <c r="N416" i="2"/>
  <c r="N417" i="2"/>
  <c r="N418" i="2"/>
  <c r="N419" i="2"/>
  <c r="N420" i="2"/>
  <c r="N421" i="2"/>
  <c r="N422" i="2"/>
  <c r="N423" i="2"/>
  <c r="N424" i="2"/>
  <c r="N425" i="2"/>
  <c r="N426" i="2"/>
  <c r="N427" i="2"/>
  <c r="N428" i="2"/>
  <c r="N429" i="2"/>
  <c r="N430" i="2"/>
  <c r="N431" i="2"/>
  <c r="N432" i="2"/>
  <c r="N433" i="2"/>
  <c r="N434" i="2"/>
  <c r="N435" i="2"/>
  <c r="N436" i="2"/>
  <c r="N437" i="2"/>
  <c r="N438" i="2"/>
  <c r="N439" i="2"/>
  <c r="N440" i="2"/>
  <c r="N441" i="2"/>
  <c r="N442" i="2"/>
  <c r="N2" i="2"/>
  <c r="C3" i="3"/>
  <c r="F3" i="3"/>
  <c r="G3" i="3"/>
  <c r="D4" i="3"/>
  <c r="F4" i="3"/>
  <c r="C5" i="3"/>
  <c r="D5" i="3"/>
  <c r="E5" i="3"/>
  <c r="F5" i="3"/>
  <c r="G5" i="3"/>
  <c r="C6" i="3"/>
  <c r="F6" i="3"/>
  <c r="G6" i="3"/>
  <c r="C7" i="3"/>
  <c r="F7" i="3"/>
  <c r="G7" i="3"/>
  <c r="D8" i="3"/>
  <c r="E8" i="3"/>
  <c r="F8" i="3"/>
  <c r="C9" i="3"/>
  <c r="D9" i="3"/>
  <c r="E9" i="3"/>
  <c r="F9" i="3"/>
  <c r="G9" i="3"/>
  <c r="C10" i="3"/>
  <c r="F10" i="3"/>
  <c r="G10" i="3"/>
  <c r="C11" i="3"/>
  <c r="F11" i="3"/>
  <c r="G11" i="3"/>
  <c r="D12" i="3"/>
  <c r="E12" i="3"/>
  <c r="F12" i="3"/>
  <c r="C13" i="3"/>
  <c r="D13" i="3"/>
  <c r="E13" i="3"/>
  <c r="F13" i="3"/>
  <c r="G13" i="3"/>
  <c r="C14" i="3"/>
  <c r="F14" i="3"/>
  <c r="G14" i="3"/>
  <c r="C15" i="3"/>
  <c r="E15" i="3"/>
  <c r="F15" i="3"/>
  <c r="G15" i="3"/>
  <c r="C16" i="3"/>
  <c r="D16" i="3"/>
  <c r="E16" i="3"/>
  <c r="F16" i="3"/>
  <c r="G16" i="3"/>
  <c r="C17" i="3"/>
  <c r="D17" i="3"/>
  <c r="E17" i="3"/>
  <c r="F17" i="3"/>
  <c r="G17" i="3"/>
  <c r="C18" i="3"/>
  <c r="D18" i="3"/>
  <c r="F18" i="3"/>
  <c r="G18" i="3"/>
  <c r="C19" i="3"/>
  <c r="D19" i="3"/>
  <c r="E19" i="3"/>
  <c r="F19" i="3"/>
  <c r="G19" i="3"/>
  <c r="C20" i="3"/>
  <c r="D20" i="3"/>
  <c r="E20" i="3"/>
  <c r="F20" i="3"/>
  <c r="G20" i="3"/>
  <c r="C21" i="3"/>
  <c r="D21" i="3"/>
  <c r="E21" i="3"/>
  <c r="F21" i="3"/>
  <c r="G21" i="3"/>
  <c r="C22" i="3"/>
  <c r="D22" i="3"/>
  <c r="E22" i="3"/>
  <c r="F22" i="3"/>
  <c r="G22" i="3"/>
  <c r="C23" i="3"/>
  <c r="D23" i="3"/>
  <c r="E23" i="3"/>
  <c r="F23" i="3"/>
  <c r="G23" i="3"/>
  <c r="C24" i="3"/>
  <c r="D24" i="3"/>
  <c r="E24" i="3"/>
  <c r="F24" i="3"/>
  <c r="G24" i="3"/>
  <c r="C25" i="3"/>
  <c r="D25" i="3"/>
  <c r="E25" i="3"/>
  <c r="F25" i="3"/>
  <c r="G25" i="3"/>
  <c r="C26" i="3"/>
  <c r="D26" i="3"/>
  <c r="E26" i="3"/>
  <c r="F26" i="3"/>
  <c r="G26" i="3"/>
  <c r="C27" i="3"/>
  <c r="D27" i="3"/>
  <c r="E27" i="3"/>
  <c r="F27" i="3"/>
  <c r="G27" i="3"/>
  <c r="C28" i="3"/>
  <c r="D28" i="3"/>
  <c r="E28" i="3"/>
  <c r="F28" i="3"/>
  <c r="G28" i="3"/>
  <c r="C29" i="3"/>
  <c r="D29" i="3"/>
  <c r="E29" i="3"/>
  <c r="F29" i="3"/>
  <c r="G29" i="3"/>
  <c r="C30" i="3"/>
  <c r="D30" i="3"/>
  <c r="E30" i="3"/>
  <c r="F30" i="3"/>
  <c r="G30" i="3"/>
  <c r="C31" i="3"/>
  <c r="D31" i="3"/>
  <c r="E31" i="3"/>
  <c r="F31" i="3"/>
  <c r="G31" i="3"/>
  <c r="C32" i="3"/>
  <c r="D32" i="3"/>
  <c r="E32" i="3"/>
  <c r="F32" i="3"/>
  <c r="G32" i="3"/>
  <c r="C33" i="3"/>
  <c r="D33" i="3"/>
  <c r="E33" i="3"/>
  <c r="F33" i="3"/>
  <c r="G33" i="3"/>
  <c r="C34" i="3"/>
  <c r="D34" i="3"/>
  <c r="E34" i="3"/>
  <c r="F34" i="3"/>
  <c r="G34" i="3"/>
  <c r="C35" i="3"/>
  <c r="D35" i="3"/>
  <c r="E35" i="3"/>
  <c r="F35" i="3"/>
  <c r="G35" i="3"/>
  <c r="C36" i="3"/>
  <c r="D36" i="3"/>
  <c r="E36" i="3"/>
  <c r="F36" i="3"/>
  <c r="G36" i="3"/>
  <c r="C37" i="3"/>
  <c r="D37" i="3"/>
  <c r="E37" i="3"/>
  <c r="F37" i="3"/>
  <c r="G37" i="3"/>
  <c r="C38" i="3"/>
  <c r="D38" i="3"/>
  <c r="E38" i="3"/>
  <c r="F38" i="3"/>
  <c r="G38" i="3"/>
  <c r="C39" i="3"/>
  <c r="D39" i="3"/>
  <c r="E39" i="3"/>
  <c r="F39" i="3"/>
  <c r="G39" i="3"/>
  <c r="C40" i="3"/>
  <c r="D40" i="3"/>
  <c r="E40" i="3"/>
  <c r="F40" i="3"/>
  <c r="G40" i="3"/>
  <c r="C41" i="3"/>
  <c r="D41" i="3"/>
  <c r="E41" i="3"/>
  <c r="F41" i="3"/>
  <c r="G41" i="3"/>
  <c r="C42" i="3"/>
  <c r="D42" i="3"/>
  <c r="E42" i="3"/>
  <c r="F42" i="3"/>
  <c r="G42" i="3"/>
  <c r="C43" i="3"/>
  <c r="D43" i="3"/>
  <c r="E43" i="3"/>
  <c r="F43" i="3"/>
  <c r="G43" i="3"/>
  <c r="C44" i="3"/>
  <c r="D44" i="3"/>
  <c r="E44" i="3"/>
  <c r="F44" i="3"/>
  <c r="G44" i="3"/>
  <c r="C45" i="3"/>
  <c r="D45" i="3"/>
  <c r="E45" i="3"/>
  <c r="F45" i="3"/>
  <c r="G45" i="3"/>
  <c r="C46" i="3"/>
  <c r="D46" i="3"/>
  <c r="E46" i="3"/>
  <c r="F46" i="3"/>
  <c r="G46" i="3"/>
  <c r="C47" i="3"/>
  <c r="D47" i="3"/>
  <c r="E47" i="3"/>
  <c r="F47" i="3"/>
  <c r="G47" i="3"/>
  <c r="C48" i="3"/>
  <c r="D48" i="3"/>
  <c r="E48" i="3"/>
  <c r="F48" i="3"/>
  <c r="G48" i="3"/>
  <c r="C49" i="3"/>
  <c r="D49" i="3"/>
  <c r="E49" i="3"/>
  <c r="F49" i="3"/>
  <c r="G49" i="3"/>
  <c r="C50" i="3"/>
  <c r="D50" i="3"/>
  <c r="E50" i="3"/>
  <c r="F50" i="3"/>
  <c r="G50" i="3"/>
  <c r="C51" i="3"/>
  <c r="D51" i="3"/>
  <c r="E51" i="3"/>
  <c r="F51" i="3"/>
  <c r="G51" i="3"/>
  <c r="C52" i="3"/>
  <c r="D52" i="3"/>
  <c r="E52" i="3"/>
  <c r="F52" i="3"/>
  <c r="G52" i="3"/>
  <c r="C53" i="3"/>
  <c r="D53" i="3"/>
  <c r="E53" i="3"/>
  <c r="F53" i="3"/>
  <c r="G53" i="3"/>
  <c r="C54" i="3"/>
  <c r="D54" i="3"/>
  <c r="E54" i="3"/>
  <c r="F54" i="3"/>
  <c r="G54" i="3"/>
  <c r="C55" i="3"/>
  <c r="D55" i="3"/>
  <c r="E55" i="3"/>
  <c r="F55" i="3"/>
  <c r="G55" i="3"/>
  <c r="C56" i="3"/>
  <c r="D56" i="3"/>
  <c r="E56" i="3"/>
  <c r="F56" i="3"/>
  <c r="G56" i="3"/>
  <c r="C57" i="3"/>
  <c r="D57" i="3"/>
  <c r="E57" i="3"/>
  <c r="F57" i="3"/>
  <c r="G57" i="3"/>
  <c r="C58" i="3"/>
  <c r="D58" i="3"/>
  <c r="E58" i="3"/>
  <c r="F58" i="3"/>
  <c r="G58" i="3"/>
  <c r="C59" i="3"/>
  <c r="D59" i="3"/>
  <c r="E59" i="3"/>
  <c r="F59" i="3"/>
  <c r="G59" i="3"/>
  <c r="C60" i="3"/>
  <c r="D60" i="3"/>
  <c r="E60" i="3"/>
  <c r="F60" i="3"/>
  <c r="G60" i="3"/>
  <c r="C61" i="3"/>
  <c r="D61" i="3"/>
  <c r="E61" i="3"/>
  <c r="F61" i="3"/>
  <c r="G61" i="3"/>
  <c r="C62" i="3"/>
  <c r="D62" i="3"/>
  <c r="E62" i="3"/>
  <c r="F62" i="3"/>
  <c r="G62" i="3"/>
  <c r="C63" i="3"/>
  <c r="D63" i="3"/>
  <c r="E63" i="3"/>
  <c r="F63" i="3"/>
  <c r="G63" i="3"/>
  <c r="C64" i="3"/>
  <c r="D64" i="3"/>
  <c r="E64" i="3"/>
  <c r="F64" i="3"/>
  <c r="G64" i="3"/>
  <c r="C65" i="3"/>
  <c r="D65" i="3"/>
  <c r="E65" i="3"/>
  <c r="F65" i="3"/>
  <c r="G65" i="3"/>
  <c r="C66" i="3"/>
  <c r="D66" i="3"/>
  <c r="E66" i="3"/>
  <c r="F66" i="3"/>
  <c r="G66" i="3"/>
  <c r="C67" i="3"/>
  <c r="D67" i="3"/>
  <c r="E67" i="3"/>
  <c r="F67" i="3"/>
  <c r="G67" i="3"/>
  <c r="C68" i="3"/>
  <c r="D68" i="3"/>
  <c r="E68" i="3"/>
  <c r="F68" i="3"/>
  <c r="G68" i="3"/>
  <c r="C69" i="3"/>
  <c r="D69" i="3"/>
  <c r="E69" i="3"/>
  <c r="F69" i="3"/>
  <c r="G69" i="3"/>
  <c r="C70" i="3"/>
  <c r="D70" i="3"/>
  <c r="E70" i="3"/>
  <c r="F70" i="3"/>
  <c r="G70" i="3"/>
  <c r="C71" i="3"/>
  <c r="D71" i="3"/>
  <c r="E71" i="3"/>
  <c r="F71" i="3"/>
  <c r="G71" i="3"/>
  <c r="C72" i="3"/>
  <c r="D72" i="3"/>
  <c r="E72" i="3"/>
  <c r="F72" i="3"/>
  <c r="G72" i="3"/>
  <c r="C73" i="3"/>
  <c r="D73" i="3"/>
  <c r="E73" i="3"/>
  <c r="F73" i="3"/>
  <c r="G73" i="3"/>
  <c r="C74" i="3"/>
  <c r="D74" i="3"/>
  <c r="E74" i="3"/>
  <c r="F74" i="3"/>
  <c r="G74" i="3"/>
  <c r="C75" i="3"/>
  <c r="D75" i="3"/>
  <c r="E75" i="3"/>
  <c r="F75" i="3"/>
  <c r="G75" i="3"/>
  <c r="C76" i="3"/>
  <c r="D76" i="3"/>
  <c r="E76" i="3"/>
  <c r="F76" i="3"/>
  <c r="G76" i="3"/>
  <c r="C77" i="3"/>
  <c r="D77" i="3"/>
  <c r="E77" i="3"/>
  <c r="F77" i="3"/>
  <c r="G77" i="3"/>
  <c r="C78" i="3"/>
  <c r="D78" i="3"/>
  <c r="E78" i="3"/>
  <c r="F78" i="3"/>
  <c r="G78" i="3"/>
  <c r="C79" i="3"/>
  <c r="D79" i="3"/>
  <c r="E79" i="3"/>
  <c r="F79" i="3"/>
  <c r="G79" i="3"/>
  <c r="C80" i="3"/>
  <c r="D80" i="3"/>
  <c r="E80" i="3"/>
  <c r="F80" i="3"/>
  <c r="G80" i="3"/>
  <c r="C81" i="3"/>
  <c r="D81" i="3"/>
  <c r="E81" i="3"/>
  <c r="F81" i="3"/>
  <c r="G81" i="3"/>
  <c r="C82" i="3"/>
  <c r="D82" i="3"/>
  <c r="E82" i="3"/>
  <c r="F82" i="3"/>
  <c r="G82" i="3"/>
  <c r="C83" i="3"/>
  <c r="D83" i="3"/>
  <c r="E83" i="3"/>
  <c r="F83" i="3"/>
  <c r="G83" i="3"/>
  <c r="C84" i="3"/>
  <c r="D84" i="3"/>
  <c r="E84" i="3"/>
  <c r="F84" i="3"/>
  <c r="G84" i="3"/>
  <c r="C85" i="3"/>
  <c r="D85" i="3"/>
  <c r="E85" i="3"/>
  <c r="F85" i="3"/>
  <c r="G85" i="3"/>
  <c r="C86" i="3"/>
  <c r="D86" i="3"/>
  <c r="E86" i="3"/>
  <c r="F86" i="3"/>
  <c r="G86" i="3"/>
  <c r="C87" i="3"/>
  <c r="D87" i="3"/>
  <c r="E87" i="3"/>
  <c r="F87" i="3"/>
  <c r="G87" i="3"/>
  <c r="C88" i="3"/>
  <c r="D88" i="3"/>
  <c r="E88" i="3"/>
  <c r="F88" i="3"/>
  <c r="G88" i="3"/>
  <c r="C89" i="3"/>
  <c r="D89" i="3"/>
  <c r="E89" i="3"/>
  <c r="F89" i="3"/>
  <c r="G89" i="3"/>
  <c r="C90" i="3"/>
  <c r="D90" i="3"/>
  <c r="E90" i="3"/>
  <c r="F90" i="3"/>
  <c r="G90" i="3"/>
  <c r="C91" i="3"/>
  <c r="D91" i="3"/>
  <c r="E91" i="3"/>
  <c r="F91" i="3"/>
  <c r="G91" i="3"/>
  <c r="C92" i="3"/>
  <c r="D92" i="3"/>
  <c r="E92" i="3"/>
  <c r="F92" i="3"/>
  <c r="G92" i="3"/>
  <c r="C93" i="3"/>
  <c r="D93" i="3"/>
  <c r="E93" i="3"/>
  <c r="F93" i="3"/>
  <c r="G93" i="3"/>
  <c r="C94" i="3"/>
  <c r="D94" i="3"/>
  <c r="E94" i="3"/>
  <c r="F94" i="3"/>
  <c r="G94" i="3"/>
  <c r="C95" i="3"/>
  <c r="D95" i="3"/>
  <c r="E95" i="3"/>
  <c r="F95" i="3"/>
  <c r="G95" i="3"/>
  <c r="C96" i="3"/>
  <c r="D96" i="3"/>
  <c r="E96" i="3"/>
  <c r="F96" i="3"/>
  <c r="G96" i="3"/>
  <c r="C97" i="3"/>
  <c r="D97" i="3"/>
  <c r="E97" i="3"/>
  <c r="F97" i="3"/>
  <c r="G97" i="3"/>
  <c r="C98" i="3"/>
  <c r="D98" i="3"/>
  <c r="E98" i="3"/>
  <c r="F98" i="3"/>
  <c r="G98" i="3"/>
  <c r="C99" i="3"/>
  <c r="D99" i="3"/>
  <c r="E99" i="3"/>
  <c r="F99" i="3"/>
  <c r="G99" i="3"/>
  <c r="C100" i="3"/>
  <c r="D100" i="3"/>
  <c r="E100" i="3"/>
  <c r="F100" i="3"/>
  <c r="G100" i="3"/>
  <c r="C101" i="3"/>
  <c r="D101" i="3"/>
  <c r="E101" i="3"/>
  <c r="F101" i="3"/>
  <c r="G101" i="3"/>
  <c r="C102" i="3"/>
  <c r="D102" i="3"/>
  <c r="E102" i="3"/>
  <c r="F102" i="3"/>
  <c r="G102" i="3"/>
  <c r="C103" i="3"/>
  <c r="D103" i="3"/>
  <c r="E103" i="3"/>
  <c r="F103" i="3"/>
  <c r="G103" i="3"/>
  <c r="C104" i="3"/>
  <c r="D104" i="3"/>
  <c r="E104" i="3"/>
  <c r="F104" i="3"/>
  <c r="G104" i="3"/>
  <c r="C105" i="3"/>
  <c r="D105" i="3"/>
  <c r="E105" i="3"/>
  <c r="F105" i="3"/>
  <c r="G105" i="3"/>
  <c r="C106" i="3"/>
  <c r="D106" i="3"/>
  <c r="E106" i="3"/>
  <c r="F106" i="3"/>
  <c r="G106" i="3"/>
  <c r="C107" i="3"/>
  <c r="D107" i="3"/>
  <c r="E107" i="3"/>
  <c r="F107" i="3"/>
  <c r="G107" i="3"/>
  <c r="C108" i="3"/>
  <c r="D108" i="3"/>
  <c r="E108" i="3"/>
  <c r="F108" i="3"/>
  <c r="G108" i="3"/>
  <c r="C109" i="3"/>
  <c r="D109" i="3"/>
  <c r="E109" i="3"/>
  <c r="F109" i="3"/>
  <c r="G109" i="3"/>
  <c r="C110" i="3"/>
  <c r="D110" i="3"/>
  <c r="E110" i="3"/>
  <c r="F110" i="3"/>
  <c r="G110" i="3"/>
  <c r="C111" i="3"/>
  <c r="D111" i="3"/>
  <c r="E111" i="3"/>
  <c r="F111" i="3"/>
  <c r="G111" i="3"/>
  <c r="C112" i="3"/>
  <c r="D112" i="3"/>
  <c r="E112" i="3"/>
  <c r="F112" i="3"/>
  <c r="G112" i="3"/>
  <c r="C113" i="3"/>
  <c r="D113" i="3"/>
  <c r="E113" i="3"/>
  <c r="F113" i="3"/>
  <c r="G113" i="3"/>
  <c r="C114" i="3"/>
  <c r="D114" i="3"/>
  <c r="E114" i="3"/>
  <c r="F114" i="3"/>
  <c r="G114" i="3"/>
  <c r="C115" i="3"/>
  <c r="D115" i="3"/>
  <c r="E115" i="3"/>
  <c r="F115" i="3"/>
  <c r="G115" i="3"/>
  <c r="C116" i="3"/>
  <c r="D116" i="3"/>
  <c r="E116" i="3"/>
  <c r="F116" i="3"/>
  <c r="G116" i="3"/>
  <c r="C117" i="3"/>
  <c r="D117" i="3"/>
  <c r="E117" i="3"/>
  <c r="F117" i="3"/>
  <c r="G117" i="3"/>
  <c r="C118" i="3"/>
  <c r="D118" i="3"/>
  <c r="E118" i="3"/>
  <c r="F118" i="3"/>
  <c r="G118" i="3"/>
  <c r="C119" i="3"/>
  <c r="D119" i="3"/>
  <c r="E119" i="3"/>
  <c r="F119" i="3"/>
  <c r="G119" i="3"/>
  <c r="C120" i="3"/>
  <c r="D120" i="3"/>
  <c r="E120" i="3"/>
  <c r="F120" i="3"/>
  <c r="G120" i="3"/>
  <c r="C121" i="3"/>
  <c r="D121" i="3"/>
  <c r="E121" i="3"/>
  <c r="F121" i="3"/>
  <c r="G121" i="3"/>
  <c r="C122" i="3"/>
  <c r="D122" i="3"/>
  <c r="E122" i="3"/>
  <c r="F122" i="3"/>
  <c r="G122" i="3"/>
  <c r="C123" i="3"/>
  <c r="D123" i="3"/>
  <c r="E123" i="3"/>
  <c r="F123" i="3"/>
  <c r="G123" i="3"/>
  <c r="C124" i="3"/>
  <c r="D124" i="3"/>
  <c r="E124" i="3"/>
  <c r="F124" i="3"/>
  <c r="G124" i="3"/>
  <c r="C125" i="3"/>
  <c r="D125" i="3"/>
  <c r="E125" i="3"/>
  <c r="F125" i="3"/>
  <c r="G125" i="3"/>
  <c r="C126" i="3"/>
  <c r="D126" i="3"/>
  <c r="E126" i="3"/>
  <c r="F126" i="3"/>
  <c r="G126" i="3"/>
  <c r="C127" i="3"/>
  <c r="D127" i="3"/>
  <c r="E127" i="3"/>
  <c r="F127" i="3"/>
  <c r="G127" i="3"/>
  <c r="C128" i="3"/>
  <c r="D128" i="3"/>
  <c r="E128" i="3"/>
  <c r="F128" i="3"/>
  <c r="G128" i="3"/>
  <c r="C129" i="3"/>
  <c r="D129" i="3"/>
  <c r="E129" i="3"/>
  <c r="F129" i="3"/>
  <c r="G129" i="3"/>
  <c r="C130" i="3"/>
  <c r="D130" i="3"/>
  <c r="E130" i="3"/>
  <c r="F130" i="3"/>
  <c r="G130" i="3"/>
  <c r="C131" i="3"/>
  <c r="D131" i="3"/>
  <c r="E131" i="3"/>
  <c r="F131" i="3"/>
  <c r="G131" i="3"/>
  <c r="C132" i="3"/>
  <c r="D132" i="3"/>
  <c r="E132" i="3"/>
  <c r="F132" i="3"/>
  <c r="G132" i="3"/>
  <c r="C133" i="3"/>
  <c r="D133" i="3"/>
  <c r="E133" i="3"/>
  <c r="F133" i="3"/>
  <c r="G133" i="3"/>
  <c r="C134" i="3"/>
  <c r="D134" i="3"/>
  <c r="E134" i="3"/>
  <c r="F134" i="3"/>
  <c r="G134" i="3"/>
  <c r="C135" i="3"/>
  <c r="D135" i="3"/>
  <c r="E135" i="3"/>
  <c r="F135" i="3"/>
  <c r="G135" i="3"/>
  <c r="C136" i="3"/>
  <c r="D136" i="3"/>
  <c r="E136" i="3"/>
  <c r="F136" i="3"/>
  <c r="G136" i="3"/>
  <c r="C137" i="3"/>
  <c r="D137" i="3"/>
  <c r="E137" i="3"/>
  <c r="F137" i="3"/>
  <c r="G137" i="3"/>
  <c r="C138" i="3"/>
  <c r="D138" i="3"/>
  <c r="E138" i="3"/>
  <c r="F138" i="3"/>
  <c r="G138" i="3"/>
  <c r="C139" i="3"/>
  <c r="D139" i="3"/>
  <c r="E139" i="3"/>
  <c r="F139" i="3"/>
  <c r="G139" i="3"/>
  <c r="C140" i="3"/>
  <c r="D140" i="3"/>
  <c r="E140" i="3"/>
  <c r="F140" i="3"/>
  <c r="G140" i="3"/>
  <c r="C141" i="3"/>
  <c r="D141" i="3"/>
  <c r="E141" i="3"/>
  <c r="F141" i="3"/>
  <c r="G141" i="3"/>
  <c r="C142" i="3"/>
  <c r="D142" i="3"/>
  <c r="E142" i="3"/>
  <c r="F142" i="3"/>
  <c r="G142" i="3"/>
  <c r="C143" i="3"/>
  <c r="D143" i="3"/>
  <c r="E143" i="3"/>
  <c r="F143" i="3"/>
  <c r="G143" i="3"/>
  <c r="C144" i="3"/>
  <c r="D144" i="3"/>
  <c r="E144" i="3"/>
  <c r="F144" i="3"/>
  <c r="G144" i="3"/>
  <c r="C145" i="3"/>
  <c r="D145" i="3"/>
  <c r="E145" i="3"/>
  <c r="F145" i="3"/>
  <c r="G145" i="3"/>
  <c r="C146" i="3"/>
  <c r="D146" i="3"/>
  <c r="E146" i="3"/>
  <c r="F146" i="3"/>
  <c r="G146" i="3"/>
  <c r="C147" i="3"/>
  <c r="D147" i="3"/>
  <c r="E147" i="3"/>
  <c r="F147" i="3"/>
  <c r="G147" i="3"/>
  <c r="C148" i="3"/>
  <c r="D148" i="3"/>
  <c r="E148" i="3"/>
  <c r="F148" i="3"/>
  <c r="G148" i="3"/>
  <c r="C149" i="3"/>
  <c r="D149" i="3"/>
  <c r="E149" i="3"/>
  <c r="F149" i="3"/>
  <c r="G149" i="3"/>
  <c r="C150" i="3"/>
  <c r="D150" i="3"/>
  <c r="E150" i="3"/>
  <c r="F150" i="3"/>
  <c r="G150" i="3"/>
  <c r="C151" i="3"/>
  <c r="D151" i="3"/>
  <c r="E151" i="3"/>
  <c r="F151" i="3"/>
  <c r="G151" i="3"/>
  <c r="C152" i="3"/>
  <c r="D152" i="3"/>
  <c r="E152" i="3"/>
  <c r="F152" i="3"/>
  <c r="G152" i="3"/>
  <c r="C153" i="3"/>
  <c r="D153" i="3"/>
  <c r="E153" i="3"/>
  <c r="F153" i="3"/>
  <c r="G153" i="3"/>
  <c r="C154" i="3"/>
  <c r="D154" i="3"/>
  <c r="E154" i="3"/>
  <c r="F154" i="3"/>
  <c r="G154" i="3"/>
  <c r="C155" i="3"/>
  <c r="D155" i="3"/>
  <c r="E155" i="3"/>
  <c r="F155" i="3"/>
  <c r="G155" i="3"/>
  <c r="C156" i="3"/>
  <c r="D156" i="3"/>
  <c r="E156" i="3"/>
  <c r="F156" i="3"/>
  <c r="G156" i="3"/>
  <c r="C157" i="3"/>
  <c r="D157" i="3"/>
  <c r="E157" i="3"/>
  <c r="F157" i="3"/>
  <c r="G157" i="3"/>
  <c r="C158" i="3"/>
  <c r="D158" i="3"/>
  <c r="E158" i="3"/>
  <c r="F158" i="3"/>
  <c r="G158" i="3"/>
  <c r="C159" i="3"/>
  <c r="D159" i="3"/>
  <c r="E159" i="3"/>
  <c r="F159" i="3"/>
  <c r="G159" i="3"/>
  <c r="C160" i="3"/>
  <c r="D160" i="3"/>
  <c r="E160" i="3"/>
  <c r="F160" i="3"/>
  <c r="G160" i="3"/>
  <c r="C161" i="3"/>
  <c r="D161" i="3"/>
  <c r="E161" i="3"/>
  <c r="F161" i="3"/>
  <c r="G161" i="3"/>
  <c r="C162" i="3"/>
  <c r="D162" i="3"/>
  <c r="E162" i="3"/>
  <c r="F162" i="3"/>
  <c r="G162" i="3"/>
  <c r="C163" i="3"/>
  <c r="D163" i="3"/>
  <c r="E163" i="3"/>
  <c r="F163" i="3"/>
  <c r="G163" i="3"/>
  <c r="C164" i="3"/>
  <c r="D164" i="3"/>
  <c r="E164" i="3"/>
  <c r="F164" i="3"/>
  <c r="G164" i="3"/>
  <c r="C165" i="3"/>
  <c r="D165" i="3"/>
  <c r="E165" i="3"/>
  <c r="F165" i="3"/>
  <c r="G165" i="3"/>
  <c r="C166" i="3"/>
  <c r="D166" i="3"/>
  <c r="E166" i="3"/>
  <c r="F166" i="3"/>
  <c r="G166" i="3"/>
  <c r="C167" i="3"/>
  <c r="D167" i="3"/>
  <c r="E167" i="3"/>
  <c r="F167" i="3"/>
  <c r="G167" i="3"/>
  <c r="C168" i="3"/>
  <c r="D168" i="3"/>
  <c r="E168" i="3"/>
  <c r="F168" i="3"/>
  <c r="G168" i="3"/>
  <c r="C169" i="3"/>
  <c r="D169" i="3"/>
  <c r="E169" i="3"/>
  <c r="F169" i="3"/>
  <c r="G169" i="3"/>
  <c r="C170" i="3"/>
  <c r="D170" i="3"/>
  <c r="E170" i="3"/>
  <c r="F170" i="3"/>
  <c r="G170" i="3"/>
  <c r="C171" i="3"/>
  <c r="D171" i="3"/>
  <c r="E171" i="3"/>
  <c r="F171" i="3"/>
  <c r="G171" i="3"/>
  <c r="C172" i="3"/>
  <c r="D172" i="3"/>
  <c r="E172" i="3"/>
  <c r="F172" i="3"/>
  <c r="G172" i="3"/>
  <c r="C173" i="3"/>
  <c r="D173" i="3"/>
  <c r="E173" i="3"/>
  <c r="F173" i="3"/>
  <c r="G173" i="3"/>
  <c r="C174" i="3"/>
  <c r="D174" i="3"/>
  <c r="E174" i="3"/>
  <c r="F174" i="3"/>
  <c r="G174" i="3"/>
  <c r="C175" i="3"/>
  <c r="D175" i="3"/>
  <c r="E175" i="3"/>
  <c r="F175" i="3"/>
  <c r="G175" i="3"/>
  <c r="C176" i="3"/>
  <c r="D176" i="3"/>
  <c r="E176" i="3"/>
  <c r="F176" i="3"/>
  <c r="G176" i="3"/>
  <c r="C177" i="3"/>
  <c r="D177" i="3"/>
  <c r="E177" i="3"/>
  <c r="F177" i="3"/>
  <c r="G177" i="3"/>
  <c r="C178" i="3"/>
  <c r="D178" i="3"/>
  <c r="E178" i="3"/>
  <c r="F178" i="3"/>
  <c r="G178" i="3"/>
  <c r="C179" i="3"/>
  <c r="D179" i="3"/>
  <c r="E179" i="3"/>
  <c r="F179" i="3"/>
  <c r="G179" i="3"/>
  <c r="C180" i="3"/>
  <c r="D180" i="3"/>
  <c r="E180" i="3"/>
  <c r="F180" i="3"/>
  <c r="G180" i="3"/>
  <c r="C181" i="3"/>
  <c r="D181" i="3"/>
  <c r="E181" i="3"/>
  <c r="F181" i="3"/>
  <c r="G181" i="3"/>
  <c r="C182" i="3"/>
  <c r="D182" i="3"/>
  <c r="E182" i="3"/>
  <c r="F182" i="3"/>
  <c r="G182" i="3"/>
  <c r="C183" i="3"/>
  <c r="D183" i="3"/>
  <c r="E183" i="3"/>
  <c r="F183" i="3"/>
  <c r="G183" i="3"/>
  <c r="C184" i="3"/>
  <c r="D184" i="3"/>
  <c r="E184" i="3"/>
  <c r="F184" i="3"/>
  <c r="G184" i="3"/>
  <c r="C185" i="3"/>
  <c r="D185" i="3"/>
  <c r="E185" i="3"/>
  <c r="F185" i="3"/>
  <c r="G185" i="3"/>
  <c r="C186" i="3"/>
  <c r="D186" i="3"/>
  <c r="E186" i="3"/>
  <c r="F186" i="3"/>
  <c r="G186" i="3"/>
  <c r="C187" i="3"/>
  <c r="D187" i="3"/>
  <c r="E187" i="3"/>
  <c r="F187" i="3"/>
  <c r="G187" i="3"/>
  <c r="C188" i="3"/>
  <c r="D188" i="3"/>
  <c r="E188" i="3"/>
  <c r="F188" i="3"/>
  <c r="G188" i="3"/>
  <c r="C189" i="3"/>
  <c r="D189" i="3"/>
  <c r="E189" i="3"/>
  <c r="F189" i="3"/>
  <c r="G189" i="3"/>
  <c r="C190" i="3"/>
  <c r="D190" i="3"/>
  <c r="E190" i="3"/>
  <c r="F190" i="3"/>
  <c r="G190" i="3"/>
  <c r="C191" i="3"/>
  <c r="D191" i="3"/>
  <c r="E191" i="3"/>
  <c r="F191" i="3"/>
  <c r="G191" i="3"/>
  <c r="C192" i="3"/>
  <c r="D192" i="3"/>
  <c r="E192" i="3"/>
  <c r="F192" i="3"/>
  <c r="G192" i="3"/>
  <c r="C193" i="3"/>
  <c r="D193" i="3"/>
  <c r="E193" i="3"/>
  <c r="F193" i="3"/>
  <c r="G193" i="3"/>
  <c r="C194" i="3"/>
  <c r="D194" i="3"/>
  <c r="E194" i="3"/>
  <c r="F194" i="3"/>
  <c r="G194" i="3"/>
  <c r="C195" i="3"/>
  <c r="D195" i="3"/>
  <c r="E195" i="3"/>
  <c r="F195" i="3"/>
  <c r="G195" i="3"/>
  <c r="C196" i="3"/>
  <c r="D196" i="3"/>
  <c r="E196" i="3"/>
  <c r="F196" i="3"/>
  <c r="G196" i="3"/>
  <c r="C197" i="3"/>
  <c r="D197" i="3"/>
  <c r="E197" i="3"/>
  <c r="F197" i="3"/>
  <c r="G197" i="3"/>
  <c r="C198" i="3"/>
  <c r="D198" i="3"/>
  <c r="E198" i="3"/>
  <c r="F198" i="3"/>
  <c r="G198" i="3"/>
  <c r="C199" i="3"/>
  <c r="D199" i="3"/>
  <c r="E199" i="3"/>
  <c r="F199" i="3"/>
  <c r="G199" i="3"/>
  <c r="C200" i="3"/>
  <c r="D200" i="3"/>
  <c r="E200" i="3"/>
  <c r="F200" i="3"/>
  <c r="G200" i="3"/>
  <c r="C201" i="3"/>
  <c r="D201" i="3"/>
  <c r="E201" i="3"/>
  <c r="F201" i="3"/>
  <c r="G201" i="3"/>
  <c r="C202" i="3"/>
  <c r="D202" i="3"/>
  <c r="E202" i="3"/>
  <c r="F202" i="3"/>
  <c r="G202" i="3"/>
  <c r="C203" i="3"/>
  <c r="D203" i="3"/>
  <c r="E203" i="3"/>
  <c r="F203" i="3"/>
  <c r="G203" i="3"/>
  <c r="C204" i="3"/>
  <c r="D204" i="3"/>
  <c r="E204" i="3"/>
  <c r="F204" i="3"/>
  <c r="G204" i="3"/>
  <c r="C205" i="3"/>
  <c r="D205" i="3"/>
  <c r="E205" i="3"/>
  <c r="F205" i="3"/>
  <c r="G205" i="3"/>
  <c r="C206" i="3"/>
  <c r="D206" i="3"/>
  <c r="E206" i="3"/>
  <c r="F206" i="3"/>
  <c r="G206" i="3"/>
  <c r="C207" i="3"/>
  <c r="D207" i="3"/>
  <c r="E207" i="3"/>
  <c r="F207" i="3"/>
  <c r="G207" i="3"/>
  <c r="C208" i="3"/>
  <c r="D208" i="3"/>
  <c r="E208" i="3"/>
  <c r="F208" i="3"/>
  <c r="G208" i="3"/>
  <c r="C209" i="3"/>
  <c r="D209" i="3"/>
  <c r="E209" i="3"/>
  <c r="F209" i="3"/>
  <c r="G209" i="3"/>
  <c r="C210" i="3"/>
  <c r="D210" i="3"/>
  <c r="E210" i="3"/>
  <c r="F210" i="3"/>
  <c r="G210" i="3"/>
  <c r="C211" i="3"/>
  <c r="D211" i="3"/>
  <c r="E211" i="3"/>
  <c r="F211" i="3"/>
  <c r="G211" i="3"/>
  <c r="C212" i="3"/>
  <c r="D212" i="3"/>
  <c r="E212" i="3"/>
  <c r="F212" i="3"/>
  <c r="G212" i="3"/>
  <c r="C213" i="3"/>
  <c r="D213" i="3"/>
  <c r="E213" i="3"/>
  <c r="F213" i="3"/>
  <c r="G213" i="3"/>
  <c r="C214" i="3"/>
  <c r="D214" i="3"/>
  <c r="E214" i="3"/>
  <c r="F214" i="3"/>
  <c r="G214" i="3"/>
  <c r="C215" i="3"/>
  <c r="D215" i="3"/>
  <c r="E215" i="3"/>
  <c r="F215" i="3"/>
  <c r="G215" i="3"/>
  <c r="C216" i="3"/>
  <c r="D216" i="3"/>
  <c r="E216" i="3"/>
  <c r="F216" i="3"/>
  <c r="G216" i="3"/>
  <c r="C217" i="3"/>
  <c r="D217" i="3"/>
  <c r="E217" i="3"/>
  <c r="F217" i="3"/>
  <c r="G217" i="3"/>
  <c r="C218" i="3"/>
  <c r="D218" i="3"/>
  <c r="E218" i="3"/>
  <c r="F218" i="3"/>
  <c r="G218" i="3"/>
  <c r="C219" i="3"/>
  <c r="D219" i="3"/>
  <c r="E219" i="3"/>
  <c r="F219" i="3"/>
  <c r="G219" i="3"/>
  <c r="C220" i="3"/>
  <c r="D220" i="3"/>
  <c r="E220" i="3"/>
  <c r="F220" i="3"/>
  <c r="G220" i="3"/>
  <c r="C221" i="3"/>
  <c r="D221" i="3"/>
  <c r="E221" i="3"/>
  <c r="F221" i="3"/>
  <c r="G221" i="3"/>
  <c r="C222" i="3"/>
  <c r="D222" i="3"/>
  <c r="E222" i="3"/>
  <c r="F222" i="3"/>
  <c r="G222" i="3"/>
  <c r="C223" i="3"/>
  <c r="D223" i="3"/>
  <c r="E223" i="3"/>
  <c r="F223" i="3"/>
  <c r="G223" i="3"/>
  <c r="C224" i="3"/>
  <c r="D224" i="3"/>
  <c r="E224" i="3"/>
  <c r="F224" i="3"/>
  <c r="G224" i="3"/>
  <c r="C225" i="3"/>
  <c r="D225" i="3"/>
  <c r="E225" i="3"/>
  <c r="F225" i="3"/>
  <c r="G225" i="3"/>
  <c r="C226" i="3"/>
  <c r="D226" i="3"/>
  <c r="E226" i="3"/>
  <c r="F226" i="3"/>
  <c r="G226" i="3"/>
  <c r="C227" i="3"/>
  <c r="D227" i="3"/>
  <c r="E227" i="3"/>
  <c r="F227" i="3"/>
  <c r="G227" i="3"/>
  <c r="C228" i="3"/>
  <c r="D228" i="3"/>
  <c r="E228" i="3"/>
  <c r="F228" i="3"/>
  <c r="G228" i="3"/>
  <c r="C229" i="3"/>
  <c r="D229" i="3"/>
  <c r="E229" i="3"/>
  <c r="F229" i="3"/>
  <c r="G229" i="3"/>
  <c r="C230" i="3"/>
  <c r="D230" i="3"/>
  <c r="E230" i="3"/>
  <c r="F230" i="3"/>
  <c r="G230" i="3"/>
  <c r="C231" i="3"/>
  <c r="D231" i="3"/>
  <c r="E231" i="3"/>
  <c r="F231" i="3"/>
  <c r="G231" i="3"/>
  <c r="C232" i="3"/>
  <c r="D232" i="3"/>
  <c r="E232" i="3"/>
  <c r="F232" i="3"/>
  <c r="G232" i="3"/>
  <c r="C233" i="3"/>
  <c r="D233" i="3"/>
  <c r="E233" i="3"/>
  <c r="F233" i="3"/>
  <c r="G233" i="3"/>
  <c r="C234" i="3"/>
  <c r="D234" i="3"/>
  <c r="E234" i="3"/>
  <c r="F234" i="3"/>
  <c r="G234" i="3"/>
  <c r="C235" i="3"/>
  <c r="D235" i="3"/>
  <c r="E235" i="3"/>
  <c r="F235" i="3"/>
  <c r="G235" i="3"/>
  <c r="C236" i="3"/>
  <c r="D236" i="3"/>
  <c r="E236" i="3"/>
  <c r="F236" i="3"/>
  <c r="G236" i="3"/>
  <c r="C237" i="3"/>
  <c r="D237" i="3"/>
  <c r="E237" i="3"/>
  <c r="F237" i="3"/>
  <c r="G237" i="3"/>
  <c r="C238" i="3"/>
  <c r="D238" i="3"/>
  <c r="E238" i="3"/>
  <c r="F238" i="3"/>
  <c r="G238" i="3"/>
  <c r="C239" i="3"/>
  <c r="D239" i="3"/>
  <c r="E239" i="3"/>
  <c r="F239" i="3"/>
  <c r="G239" i="3"/>
  <c r="C240" i="3"/>
  <c r="D240" i="3"/>
  <c r="E240" i="3"/>
  <c r="F240" i="3"/>
  <c r="G240" i="3"/>
  <c r="C241" i="3"/>
  <c r="D241" i="3"/>
  <c r="E241" i="3"/>
  <c r="F241" i="3"/>
  <c r="G241" i="3"/>
  <c r="C242" i="3"/>
  <c r="D242" i="3"/>
  <c r="E242" i="3"/>
  <c r="F242" i="3"/>
  <c r="G242" i="3"/>
  <c r="C243" i="3"/>
  <c r="D243" i="3"/>
  <c r="E243" i="3"/>
  <c r="F243" i="3"/>
  <c r="G243" i="3"/>
  <c r="C244" i="3"/>
  <c r="D244" i="3"/>
  <c r="E244" i="3"/>
  <c r="F244" i="3"/>
  <c r="G244" i="3"/>
  <c r="C245" i="3"/>
  <c r="D245" i="3"/>
  <c r="E245" i="3"/>
  <c r="F245" i="3"/>
  <c r="G245" i="3"/>
  <c r="C246" i="3"/>
  <c r="D246" i="3"/>
  <c r="E246" i="3"/>
  <c r="F246" i="3"/>
  <c r="G246" i="3"/>
  <c r="C247" i="3"/>
  <c r="D247" i="3"/>
  <c r="E247" i="3"/>
  <c r="F247" i="3"/>
  <c r="G247" i="3"/>
  <c r="C248" i="3"/>
  <c r="D248" i="3"/>
  <c r="E248" i="3"/>
  <c r="F248" i="3"/>
  <c r="G248" i="3"/>
  <c r="C249" i="3"/>
  <c r="D249" i="3"/>
  <c r="E249" i="3"/>
  <c r="F249" i="3"/>
  <c r="G249" i="3"/>
  <c r="C250" i="3"/>
  <c r="D250" i="3"/>
  <c r="E250" i="3"/>
  <c r="F250" i="3"/>
  <c r="G250" i="3"/>
  <c r="C251" i="3"/>
  <c r="D251" i="3"/>
  <c r="E251" i="3"/>
  <c r="F251" i="3"/>
  <c r="G251" i="3"/>
  <c r="C252" i="3"/>
  <c r="D252" i="3"/>
  <c r="E252" i="3"/>
  <c r="F252" i="3"/>
  <c r="G252" i="3"/>
  <c r="C253" i="3"/>
  <c r="D253" i="3"/>
  <c r="E253" i="3"/>
  <c r="F253" i="3"/>
  <c r="G253" i="3"/>
  <c r="C254" i="3"/>
  <c r="D254" i="3"/>
  <c r="E254" i="3"/>
  <c r="F254" i="3"/>
  <c r="G254" i="3"/>
  <c r="C255" i="3"/>
  <c r="D255" i="3"/>
  <c r="E255" i="3"/>
  <c r="F255" i="3"/>
  <c r="G255" i="3"/>
  <c r="C256" i="3"/>
  <c r="D256" i="3"/>
  <c r="E256" i="3"/>
  <c r="F256" i="3"/>
  <c r="G256" i="3"/>
  <c r="C257" i="3"/>
  <c r="D257" i="3"/>
  <c r="E257" i="3"/>
  <c r="F257" i="3"/>
  <c r="G257" i="3"/>
  <c r="C258" i="3"/>
  <c r="D258" i="3"/>
  <c r="E258" i="3"/>
  <c r="F258" i="3"/>
  <c r="G258" i="3"/>
  <c r="C259" i="3"/>
  <c r="D259" i="3"/>
  <c r="E259" i="3"/>
  <c r="F259" i="3"/>
  <c r="G259" i="3"/>
  <c r="C260" i="3"/>
  <c r="D260" i="3"/>
  <c r="E260" i="3"/>
  <c r="F260" i="3"/>
  <c r="G260" i="3"/>
  <c r="C261" i="3"/>
  <c r="D261" i="3"/>
  <c r="E261" i="3"/>
  <c r="F261" i="3"/>
  <c r="G261" i="3"/>
  <c r="C262" i="3"/>
  <c r="D262" i="3"/>
  <c r="E262" i="3"/>
  <c r="F262" i="3"/>
  <c r="G262" i="3"/>
  <c r="C263" i="3"/>
  <c r="D263" i="3"/>
  <c r="E263" i="3"/>
  <c r="F263" i="3"/>
  <c r="G263" i="3"/>
  <c r="C264" i="3"/>
  <c r="D264" i="3"/>
  <c r="E264" i="3"/>
  <c r="F264" i="3"/>
  <c r="G264" i="3"/>
  <c r="C265" i="3"/>
  <c r="D265" i="3"/>
  <c r="E265" i="3"/>
  <c r="F265" i="3"/>
  <c r="G265" i="3"/>
  <c r="C266" i="3"/>
  <c r="D266" i="3"/>
  <c r="E266" i="3"/>
  <c r="F266" i="3"/>
  <c r="G266" i="3"/>
  <c r="C267" i="3"/>
  <c r="D267" i="3"/>
  <c r="E267" i="3"/>
  <c r="F267" i="3"/>
  <c r="G267" i="3"/>
  <c r="C268" i="3"/>
  <c r="D268" i="3"/>
  <c r="E268" i="3"/>
  <c r="F268" i="3"/>
  <c r="G268" i="3"/>
  <c r="C269" i="3"/>
  <c r="D269" i="3"/>
  <c r="E269" i="3"/>
  <c r="F269" i="3"/>
  <c r="G269" i="3"/>
  <c r="C270" i="3"/>
  <c r="D270" i="3"/>
  <c r="E270" i="3"/>
  <c r="F270" i="3"/>
  <c r="G270" i="3"/>
  <c r="C271" i="3"/>
  <c r="D271" i="3"/>
  <c r="E271" i="3"/>
  <c r="F271" i="3"/>
  <c r="G271" i="3"/>
  <c r="C272" i="3"/>
  <c r="D272" i="3"/>
  <c r="E272" i="3"/>
  <c r="F272" i="3"/>
  <c r="G272" i="3"/>
  <c r="C273" i="3"/>
  <c r="D273" i="3"/>
  <c r="E273" i="3"/>
  <c r="F273" i="3"/>
  <c r="G273" i="3"/>
  <c r="C274" i="3"/>
  <c r="D274" i="3"/>
  <c r="E274" i="3"/>
  <c r="F274" i="3"/>
  <c r="G274" i="3"/>
  <c r="C275" i="3"/>
  <c r="D275" i="3"/>
  <c r="E275" i="3"/>
  <c r="F275" i="3"/>
  <c r="G275" i="3"/>
  <c r="C276" i="3"/>
  <c r="D276" i="3"/>
  <c r="E276" i="3"/>
  <c r="F276" i="3"/>
  <c r="G276" i="3"/>
  <c r="C277" i="3"/>
  <c r="D277" i="3"/>
  <c r="E277" i="3"/>
  <c r="F277" i="3"/>
  <c r="G277" i="3"/>
  <c r="C278" i="3"/>
  <c r="D278" i="3"/>
  <c r="E278" i="3"/>
  <c r="F278" i="3"/>
  <c r="G278" i="3"/>
  <c r="C279" i="3"/>
  <c r="D279" i="3"/>
  <c r="E279" i="3"/>
  <c r="F279" i="3"/>
  <c r="G279" i="3"/>
  <c r="C280" i="3"/>
  <c r="D280" i="3"/>
  <c r="E280" i="3"/>
  <c r="F280" i="3"/>
  <c r="G280" i="3"/>
  <c r="C281" i="3"/>
  <c r="D281" i="3"/>
  <c r="E281" i="3"/>
  <c r="F281" i="3"/>
  <c r="G281" i="3"/>
  <c r="C282" i="3"/>
  <c r="D282" i="3"/>
  <c r="E282" i="3"/>
  <c r="F282" i="3"/>
  <c r="G282" i="3"/>
  <c r="C283" i="3"/>
  <c r="D283" i="3"/>
  <c r="E283" i="3"/>
  <c r="F283" i="3"/>
  <c r="G283" i="3"/>
  <c r="C284" i="3"/>
  <c r="D284" i="3"/>
  <c r="E284" i="3"/>
  <c r="F284" i="3"/>
  <c r="G284" i="3"/>
  <c r="C285" i="3"/>
  <c r="D285" i="3"/>
  <c r="E285" i="3"/>
  <c r="F285" i="3"/>
  <c r="G285" i="3"/>
  <c r="C286" i="3"/>
  <c r="D286" i="3"/>
  <c r="E286" i="3"/>
  <c r="F286" i="3"/>
  <c r="G286" i="3"/>
  <c r="C287" i="3"/>
  <c r="D287" i="3"/>
  <c r="E287" i="3"/>
  <c r="F287" i="3"/>
  <c r="G287" i="3"/>
  <c r="C288" i="3"/>
  <c r="D288" i="3"/>
  <c r="E288" i="3"/>
  <c r="F288" i="3"/>
  <c r="G288" i="3"/>
  <c r="C289" i="3"/>
  <c r="D289" i="3"/>
  <c r="E289" i="3"/>
  <c r="F289" i="3"/>
  <c r="G289" i="3"/>
  <c r="C290" i="3"/>
  <c r="D290" i="3"/>
  <c r="E290" i="3"/>
  <c r="F290" i="3"/>
  <c r="G290" i="3"/>
  <c r="C291" i="3"/>
  <c r="D291" i="3"/>
  <c r="E291" i="3"/>
  <c r="F291" i="3"/>
  <c r="G291" i="3"/>
  <c r="C292" i="3"/>
  <c r="D292" i="3"/>
  <c r="E292" i="3"/>
  <c r="F292" i="3"/>
  <c r="G292" i="3"/>
  <c r="C293" i="3"/>
  <c r="D293" i="3"/>
  <c r="E293" i="3"/>
  <c r="F293" i="3"/>
  <c r="G293" i="3"/>
  <c r="C294" i="3"/>
  <c r="D294" i="3"/>
  <c r="E294" i="3"/>
  <c r="F294" i="3"/>
  <c r="G294" i="3"/>
  <c r="C295" i="3"/>
  <c r="D295" i="3"/>
  <c r="E295" i="3"/>
  <c r="F295" i="3"/>
  <c r="G295" i="3"/>
  <c r="C296" i="3"/>
  <c r="D296" i="3"/>
  <c r="E296" i="3"/>
  <c r="F296" i="3"/>
  <c r="G296" i="3"/>
  <c r="C297" i="3"/>
  <c r="D297" i="3"/>
  <c r="E297" i="3"/>
  <c r="F297" i="3"/>
  <c r="G297" i="3"/>
  <c r="C298" i="3"/>
  <c r="D298" i="3"/>
  <c r="E298" i="3"/>
  <c r="F298" i="3"/>
  <c r="G298" i="3"/>
  <c r="C299" i="3"/>
  <c r="D299" i="3"/>
  <c r="E299" i="3"/>
  <c r="F299" i="3"/>
  <c r="G299" i="3"/>
  <c r="C300" i="3"/>
  <c r="D300" i="3"/>
  <c r="E300" i="3"/>
  <c r="F300" i="3"/>
  <c r="G300" i="3"/>
  <c r="C301" i="3"/>
  <c r="D301" i="3"/>
  <c r="E301" i="3"/>
  <c r="F301" i="3"/>
  <c r="G301" i="3"/>
  <c r="C302" i="3"/>
  <c r="D302" i="3"/>
  <c r="E302" i="3"/>
  <c r="F302" i="3"/>
  <c r="G302" i="3"/>
  <c r="C303" i="3"/>
  <c r="D303" i="3"/>
  <c r="E303" i="3"/>
  <c r="F303" i="3"/>
  <c r="G303" i="3"/>
  <c r="C304" i="3"/>
  <c r="D304" i="3"/>
  <c r="E304" i="3"/>
  <c r="F304" i="3"/>
  <c r="G304" i="3"/>
  <c r="C305" i="3"/>
  <c r="D305" i="3"/>
  <c r="E305" i="3"/>
  <c r="F305" i="3"/>
  <c r="G305" i="3"/>
  <c r="C306" i="3"/>
  <c r="D306" i="3"/>
  <c r="E306" i="3"/>
  <c r="F306" i="3"/>
  <c r="G306" i="3"/>
  <c r="C307" i="3"/>
  <c r="D307" i="3"/>
  <c r="E307" i="3"/>
  <c r="F307" i="3"/>
  <c r="G307" i="3"/>
  <c r="C308" i="3"/>
  <c r="D308" i="3"/>
  <c r="E308" i="3"/>
  <c r="F308" i="3"/>
  <c r="G308" i="3"/>
  <c r="C309" i="3"/>
  <c r="D309" i="3"/>
  <c r="E309" i="3"/>
  <c r="F309" i="3"/>
  <c r="G309" i="3"/>
  <c r="C310" i="3"/>
  <c r="D310" i="3"/>
  <c r="E310" i="3"/>
  <c r="F310" i="3"/>
  <c r="G310" i="3"/>
  <c r="C311" i="3"/>
  <c r="D311" i="3"/>
  <c r="E311" i="3"/>
  <c r="F311" i="3"/>
  <c r="G311" i="3"/>
  <c r="C312" i="3"/>
  <c r="D312" i="3"/>
  <c r="E312" i="3"/>
  <c r="F312" i="3"/>
  <c r="G312" i="3"/>
  <c r="C313" i="3"/>
  <c r="D313" i="3"/>
  <c r="E313" i="3"/>
  <c r="F313" i="3"/>
  <c r="G313" i="3"/>
  <c r="C314" i="3"/>
  <c r="D314" i="3"/>
  <c r="E314" i="3"/>
  <c r="F314" i="3"/>
  <c r="G314" i="3"/>
  <c r="C315" i="3"/>
  <c r="D315" i="3"/>
  <c r="E315" i="3"/>
  <c r="F315" i="3"/>
  <c r="G315" i="3"/>
  <c r="C316" i="3"/>
  <c r="D316" i="3"/>
  <c r="E316" i="3"/>
  <c r="F316" i="3"/>
  <c r="G316" i="3"/>
  <c r="C317" i="3"/>
  <c r="D317" i="3"/>
  <c r="E317" i="3"/>
  <c r="F317" i="3"/>
  <c r="G317" i="3"/>
  <c r="C318" i="3"/>
  <c r="D318" i="3"/>
  <c r="E318" i="3"/>
  <c r="F318" i="3"/>
  <c r="G318" i="3"/>
  <c r="C319" i="3"/>
  <c r="D319" i="3"/>
  <c r="E319" i="3"/>
  <c r="F319" i="3"/>
  <c r="G319" i="3"/>
  <c r="C320" i="3"/>
  <c r="D320" i="3"/>
  <c r="E320" i="3"/>
  <c r="F320" i="3"/>
  <c r="G320" i="3"/>
  <c r="C321" i="3"/>
  <c r="D321" i="3"/>
  <c r="E321" i="3"/>
  <c r="F321" i="3"/>
  <c r="G321" i="3"/>
  <c r="C322" i="3"/>
  <c r="D322" i="3"/>
  <c r="E322" i="3"/>
  <c r="F322" i="3"/>
  <c r="G322" i="3"/>
  <c r="C323" i="3"/>
  <c r="D323" i="3"/>
  <c r="E323" i="3"/>
  <c r="F323" i="3"/>
  <c r="G323" i="3"/>
  <c r="C324" i="3"/>
  <c r="D324" i="3"/>
  <c r="E324" i="3"/>
  <c r="F324" i="3"/>
  <c r="G324" i="3"/>
  <c r="C325" i="3"/>
  <c r="D325" i="3"/>
  <c r="E325" i="3"/>
  <c r="F325" i="3"/>
  <c r="G325" i="3"/>
  <c r="C326" i="3"/>
  <c r="D326" i="3"/>
  <c r="E326" i="3"/>
  <c r="F326" i="3"/>
  <c r="G326" i="3"/>
  <c r="C327" i="3"/>
  <c r="D327" i="3"/>
  <c r="E327" i="3"/>
  <c r="F327" i="3"/>
  <c r="G327" i="3"/>
  <c r="C328" i="3"/>
  <c r="D328" i="3"/>
  <c r="E328" i="3"/>
  <c r="F328" i="3"/>
  <c r="G328" i="3"/>
  <c r="C329" i="3"/>
  <c r="D329" i="3"/>
  <c r="E329" i="3"/>
  <c r="F329" i="3"/>
  <c r="G329" i="3"/>
  <c r="C330" i="3"/>
  <c r="D330" i="3"/>
  <c r="E330" i="3"/>
  <c r="F330" i="3"/>
  <c r="G330" i="3"/>
  <c r="C331" i="3"/>
  <c r="D331" i="3"/>
  <c r="E331" i="3"/>
  <c r="F331" i="3"/>
  <c r="G331" i="3"/>
  <c r="C332" i="3"/>
  <c r="D332" i="3"/>
  <c r="E332" i="3"/>
  <c r="F332" i="3"/>
  <c r="G332" i="3"/>
  <c r="C333" i="3"/>
  <c r="D333" i="3"/>
  <c r="E333" i="3"/>
  <c r="F333" i="3"/>
  <c r="G333" i="3"/>
  <c r="C334" i="3"/>
  <c r="D334" i="3"/>
  <c r="E334" i="3"/>
  <c r="F334" i="3"/>
  <c r="G334" i="3"/>
  <c r="C335" i="3"/>
  <c r="D335" i="3"/>
  <c r="E335" i="3"/>
  <c r="F335" i="3"/>
  <c r="G335" i="3"/>
  <c r="C336" i="3"/>
  <c r="D336" i="3"/>
  <c r="E336" i="3"/>
  <c r="F336" i="3"/>
  <c r="G336" i="3"/>
  <c r="C337" i="3"/>
  <c r="D337" i="3"/>
  <c r="E337" i="3"/>
  <c r="F337" i="3"/>
  <c r="G337" i="3"/>
  <c r="C338" i="3"/>
  <c r="D338" i="3"/>
  <c r="E338" i="3"/>
  <c r="F338" i="3"/>
  <c r="G338" i="3"/>
  <c r="C339" i="3"/>
  <c r="D339" i="3"/>
  <c r="E339" i="3"/>
  <c r="F339" i="3"/>
  <c r="G339" i="3"/>
  <c r="C340" i="3"/>
  <c r="D340" i="3"/>
  <c r="E340" i="3"/>
  <c r="F340" i="3"/>
  <c r="G340" i="3"/>
  <c r="C341" i="3"/>
  <c r="D341" i="3"/>
  <c r="E341" i="3"/>
  <c r="F341" i="3"/>
  <c r="G341" i="3"/>
  <c r="C342" i="3"/>
  <c r="D342" i="3"/>
  <c r="E342" i="3"/>
  <c r="F342" i="3"/>
  <c r="G342" i="3"/>
  <c r="C343" i="3"/>
  <c r="D343" i="3"/>
  <c r="E343" i="3"/>
  <c r="F343" i="3"/>
  <c r="G343" i="3"/>
  <c r="C344" i="3"/>
  <c r="D344" i="3"/>
  <c r="E344" i="3"/>
  <c r="F344" i="3"/>
  <c r="G344" i="3"/>
  <c r="C345" i="3"/>
  <c r="D345" i="3"/>
  <c r="E345" i="3"/>
  <c r="F345" i="3"/>
  <c r="G345" i="3"/>
  <c r="C346" i="3"/>
  <c r="D346" i="3"/>
  <c r="E346" i="3"/>
  <c r="F346" i="3"/>
  <c r="G346" i="3"/>
  <c r="C347" i="3"/>
  <c r="D347" i="3"/>
  <c r="E347" i="3"/>
  <c r="F347" i="3"/>
  <c r="G347" i="3"/>
  <c r="C348" i="3"/>
  <c r="D348" i="3"/>
  <c r="E348" i="3"/>
  <c r="F348" i="3"/>
  <c r="G348" i="3"/>
  <c r="C349" i="3"/>
  <c r="D349" i="3"/>
  <c r="E349" i="3"/>
  <c r="F349" i="3"/>
  <c r="G349" i="3"/>
  <c r="C350" i="3"/>
  <c r="D350" i="3"/>
  <c r="E350" i="3"/>
  <c r="F350" i="3"/>
  <c r="G350" i="3"/>
  <c r="C351" i="3"/>
  <c r="D351" i="3"/>
  <c r="E351" i="3"/>
  <c r="F351" i="3"/>
  <c r="G351" i="3"/>
  <c r="C352" i="3"/>
  <c r="D352" i="3"/>
  <c r="E352" i="3"/>
  <c r="F352" i="3"/>
  <c r="G352" i="3"/>
  <c r="C353" i="3"/>
  <c r="D353" i="3"/>
  <c r="E353" i="3"/>
  <c r="F353" i="3"/>
  <c r="G353" i="3"/>
  <c r="C354" i="3"/>
  <c r="D354" i="3"/>
  <c r="E354" i="3"/>
  <c r="F354" i="3"/>
  <c r="G354" i="3"/>
  <c r="C355" i="3"/>
  <c r="D355" i="3"/>
  <c r="E355" i="3"/>
  <c r="F355" i="3"/>
  <c r="G355" i="3"/>
  <c r="C356" i="3"/>
  <c r="D356" i="3"/>
  <c r="E356" i="3"/>
  <c r="F356" i="3"/>
  <c r="G356" i="3"/>
  <c r="C357" i="3"/>
  <c r="D357" i="3"/>
  <c r="E357" i="3"/>
  <c r="F357" i="3"/>
  <c r="G357" i="3"/>
  <c r="C358" i="3"/>
  <c r="D358" i="3"/>
  <c r="E358" i="3"/>
  <c r="F358" i="3"/>
  <c r="G358" i="3"/>
  <c r="C359" i="3"/>
  <c r="D359" i="3"/>
  <c r="E359" i="3"/>
  <c r="F359" i="3"/>
  <c r="G359" i="3"/>
  <c r="C360" i="3"/>
  <c r="D360" i="3"/>
  <c r="E360" i="3"/>
  <c r="F360" i="3"/>
  <c r="G360" i="3"/>
  <c r="C361" i="3"/>
  <c r="D361" i="3"/>
  <c r="E361" i="3"/>
  <c r="F361" i="3"/>
  <c r="G361" i="3"/>
  <c r="C362" i="3"/>
  <c r="D362" i="3"/>
  <c r="E362" i="3"/>
  <c r="F362" i="3"/>
  <c r="G362" i="3"/>
  <c r="C363" i="3"/>
  <c r="D363" i="3"/>
  <c r="E363" i="3"/>
  <c r="F363" i="3"/>
  <c r="G363" i="3"/>
  <c r="C364" i="3"/>
  <c r="D364" i="3"/>
  <c r="E364" i="3"/>
  <c r="F364" i="3"/>
  <c r="G364" i="3"/>
  <c r="C365" i="3"/>
  <c r="D365" i="3"/>
  <c r="E365" i="3"/>
  <c r="F365" i="3"/>
  <c r="G365" i="3"/>
  <c r="C366" i="3"/>
  <c r="D366" i="3"/>
  <c r="E366" i="3"/>
  <c r="F366" i="3"/>
  <c r="G366" i="3"/>
  <c r="C367" i="3"/>
  <c r="D367" i="3"/>
  <c r="E367" i="3"/>
  <c r="F367" i="3"/>
  <c r="G367" i="3"/>
  <c r="C368" i="3"/>
  <c r="D368" i="3"/>
  <c r="E368" i="3"/>
  <c r="F368" i="3"/>
  <c r="G368" i="3"/>
  <c r="C369" i="3"/>
  <c r="D369" i="3"/>
  <c r="E369" i="3"/>
  <c r="F369" i="3"/>
  <c r="G369" i="3"/>
  <c r="C370" i="3"/>
  <c r="D370" i="3"/>
  <c r="E370" i="3"/>
  <c r="F370" i="3"/>
  <c r="G370" i="3"/>
  <c r="C371" i="3"/>
  <c r="D371" i="3"/>
  <c r="E371" i="3"/>
  <c r="F371" i="3"/>
  <c r="G371" i="3"/>
  <c r="C372" i="3"/>
  <c r="D372" i="3"/>
  <c r="E372" i="3"/>
  <c r="F372" i="3"/>
  <c r="G372" i="3"/>
  <c r="C373" i="3"/>
  <c r="D373" i="3"/>
  <c r="E373" i="3"/>
  <c r="F373" i="3"/>
  <c r="G373" i="3"/>
  <c r="C374" i="3"/>
  <c r="D374" i="3"/>
  <c r="E374" i="3"/>
  <c r="F374" i="3"/>
  <c r="G374" i="3"/>
  <c r="C375" i="3"/>
  <c r="D375" i="3"/>
  <c r="E375" i="3"/>
  <c r="F375" i="3"/>
  <c r="G375" i="3"/>
  <c r="C376" i="3"/>
  <c r="D376" i="3"/>
  <c r="E376" i="3"/>
  <c r="F376" i="3"/>
  <c r="G376" i="3"/>
  <c r="C377" i="3"/>
  <c r="D377" i="3"/>
  <c r="E377" i="3"/>
  <c r="F377" i="3"/>
  <c r="G377" i="3"/>
  <c r="C378" i="3"/>
  <c r="D378" i="3"/>
  <c r="E378" i="3"/>
  <c r="F378" i="3"/>
  <c r="G378" i="3"/>
  <c r="C379" i="3"/>
  <c r="D379" i="3"/>
  <c r="E379" i="3"/>
  <c r="F379" i="3"/>
  <c r="G379" i="3"/>
  <c r="C380" i="3"/>
  <c r="D380" i="3"/>
  <c r="E380" i="3"/>
  <c r="F380" i="3"/>
  <c r="G380" i="3"/>
  <c r="C381" i="3"/>
  <c r="D381" i="3"/>
  <c r="E381" i="3"/>
  <c r="F381" i="3"/>
  <c r="G381" i="3"/>
  <c r="C382" i="3"/>
  <c r="D382" i="3"/>
  <c r="E382" i="3"/>
  <c r="F382" i="3"/>
  <c r="G382" i="3"/>
  <c r="C383" i="3"/>
  <c r="D383" i="3"/>
  <c r="E383" i="3"/>
  <c r="F383" i="3"/>
  <c r="G383" i="3"/>
  <c r="C384" i="3"/>
  <c r="D384" i="3"/>
  <c r="E384" i="3"/>
  <c r="F384" i="3"/>
  <c r="G384" i="3"/>
  <c r="C385" i="3"/>
  <c r="D385" i="3"/>
  <c r="E385" i="3"/>
  <c r="F385" i="3"/>
  <c r="G385" i="3"/>
  <c r="C386" i="3"/>
  <c r="D386" i="3"/>
  <c r="E386" i="3"/>
  <c r="F386" i="3"/>
  <c r="G386" i="3"/>
  <c r="C387" i="3"/>
  <c r="D387" i="3"/>
  <c r="E387" i="3"/>
  <c r="F387" i="3"/>
  <c r="G387" i="3"/>
  <c r="C388" i="3"/>
  <c r="D388" i="3"/>
  <c r="E388" i="3"/>
  <c r="F388" i="3"/>
  <c r="G388" i="3"/>
  <c r="C389" i="3"/>
  <c r="D389" i="3"/>
  <c r="E389" i="3"/>
  <c r="F389" i="3"/>
  <c r="G389" i="3"/>
  <c r="C390" i="3"/>
  <c r="D390" i="3"/>
  <c r="E390" i="3"/>
  <c r="F390" i="3"/>
  <c r="G390" i="3"/>
  <c r="C391" i="3"/>
  <c r="D391" i="3"/>
  <c r="E391" i="3"/>
  <c r="F391" i="3"/>
  <c r="G391" i="3"/>
  <c r="C392" i="3"/>
  <c r="D392" i="3"/>
  <c r="E392" i="3"/>
  <c r="F392" i="3"/>
  <c r="G392" i="3"/>
  <c r="C393" i="3"/>
  <c r="D393" i="3"/>
  <c r="E393" i="3"/>
  <c r="F393" i="3"/>
  <c r="G393" i="3"/>
  <c r="C394" i="3"/>
  <c r="D394" i="3"/>
  <c r="E394" i="3"/>
  <c r="F394" i="3"/>
  <c r="G394" i="3"/>
  <c r="C395" i="3"/>
  <c r="D395" i="3"/>
  <c r="E395" i="3"/>
  <c r="F395" i="3"/>
  <c r="G395" i="3"/>
  <c r="C396" i="3"/>
  <c r="D396" i="3"/>
  <c r="E396" i="3"/>
  <c r="F396" i="3"/>
  <c r="G396" i="3"/>
  <c r="C397" i="3"/>
  <c r="D397" i="3"/>
  <c r="E397" i="3"/>
  <c r="F397" i="3"/>
  <c r="G397" i="3"/>
  <c r="C398" i="3"/>
  <c r="D398" i="3"/>
  <c r="E398" i="3"/>
  <c r="F398" i="3"/>
  <c r="G398" i="3"/>
  <c r="C399" i="3"/>
  <c r="D399" i="3"/>
  <c r="E399" i="3"/>
  <c r="F399" i="3"/>
  <c r="G399" i="3"/>
  <c r="C400" i="3"/>
  <c r="D400" i="3"/>
  <c r="E400" i="3"/>
  <c r="F400" i="3"/>
  <c r="G400" i="3"/>
  <c r="C401" i="3"/>
  <c r="D401" i="3"/>
  <c r="E401" i="3"/>
  <c r="F401" i="3"/>
  <c r="G401" i="3"/>
  <c r="C402" i="3"/>
  <c r="D402" i="3"/>
  <c r="E402" i="3"/>
  <c r="F402" i="3"/>
  <c r="G402" i="3"/>
  <c r="C403" i="3"/>
  <c r="D403" i="3"/>
  <c r="E403" i="3"/>
  <c r="F403" i="3"/>
  <c r="G403" i="3"/>
  <c r="C404" i="3"/>
  <c r="D404" i="3"/>
  <c r="E404" i="3"/>
  <c r="F404" i="3"/>
  <c r="G404" i="3"/>
  <c r="C405" i="3"/>
  <c r="D405" i="3"/>
  <c r="E405" i="3"/>
  <c r="F405" i="3"/>
  <c r="G405" i="3"/>
  <c r="C406" i="3"/>
  <c r="D406" i="3"/>
  <c r="E406" i="3"/>
  <c r="F406" i="3"/>
  <c r="G406" i="3"/>
  <c r="C407" i="3"/>
  <c r="D407" i="3"/>
  <c r="E407" i="3"/>
  <c r="F407" i="3"/>
  <c r="G407" i="3"/>
  <c r="C408" i="3"/>
  <c r="D408" i="3"/>
  <c r="E408" i="3"/>
  <c r="F408" i="3"/>
  <c r="G408" i="3"/>
  <c r="C409" i="3"/>
  <c r="D409" i="3"/>
  <c r="E409" i="3"/>
  <c r="F409" i="3"/>
  <c r="G409" i="3"/>
  <c r="C410" i="3"/>
  <c r="D410" i="3"/>
  <c r="E410" i="3"/>
  <c r="F410" i="3"/>
  <c r="G410" i="3"/>
  <c r="C411" i="3"/>
  <c r="D411" i="3"/>
  <c r="E411" i="3"/>
  <c r="F411" i="3"/>
  <c r="G411" i="3"/>
  <c r="C412" i="3"/>
  <c r="D412" i="3"/>
  <c r="E412" i="3"/>
  <c r="F412" i="3"/>
  <c r="G412" i="3"/>
  <c r="C413" i="3"/>
  <c r="D413" i="3"/>
  <c r="E413" i="3"/>
  <c r="F413" i="3"/>
  <c r="G413" i="3"/>
  <c r="C414" i="3"/>
  <c r="D414" i="3"/>
  <c r="E414" i="3"/>
  <c r="F414" i="3"/>
  <c r="G414" i="3"/>
  <c r="C415" i="3"/>
  <c r="D415" i="3"/>
  <c r="E415" i="3"/>
  <c r="F415" i="3"/>
  <c r="G415" i="3"/>
  <c r="C416" i="3"/>
  <c r="D416" i="3"/>
  <c r="E416" i="3"/>
  <c r="F416" i="3"/>
  <c r="G416" i="3"/>
  <c r="C417" i="3"/>
  <c r="D417" i="3"/>
  <c r="E417" i="3"/>
  <c r="F417" i="3"/>
  <c r="G417" i="3"/>
  <c r="C418" i="3"/>
  <c r="D418" i="3"/>
  <c r="E418" i="3"/>
  <c r="F418" i="3"/>
  <c r="G418" i="3"/>
  <c r="C419" i="3"/>
  <c r="D419" i="3"/>
  <c r="E419" i="3"/>
  <c r="F419" i="3"/>
  <c r="G419" i="3"/>
  <c r="C420" i="3"/>
  <c r="D420" i="3"/>
  <c r="E420" i="3"/>
  <c r="F420" i="3"/>
  <c r="G420" i="3"/>
  <c r="C421" i="3"/>
  <c r="D421" i="3"/>
  <c r="E421" i="3"/>
  <c r="F421" i="3"/>
  <c r="G421" i="3"/>
  <c r="C422" i="3"/>
  <c r="D422" i="3"/>
  <c r="E422" i="3"/>
  <c r="F422" i="3"/>
  <c r="G422" i="3"/>
  <c r="C423" i="3"/>
  <c r="D423" i="3"/>
  <c r="E423" i="3"/>
  <c r="F423" i="3"/>
  <c r="G423" i="3"/>
  <c r="C424" i="3"/>
  <c r="D424" i="3"/>
  <c r="E424" i="3"/>
  <c r="F424" i="3"/>
  <c r="G424" i="3"/>
  <c r="C425" i="3"/>
  <c r="D425" i="3"/>
  <c r="E425" i="3"/>
  <c r="F425" i="3"/>
  <c r="G425" i="3"/>
  <c r="C426" i="3"/>
  <c r="D426" i="3"/>
  <c r="E426" i="3"/>
  <c r="F426" i="3"/>
  <c r="G426" i="3"/>
  <c r="C427" i="3"/>
  <c r="D427" i="3"/>
  <c r="E427" i="3"/>
  <c r="F427" i="3"/>
  <c r="G427" i="3"/>
  <c r="C428" i="3"/>
  <c r="D428" i="3"/>
  <c r="E428" i="3"/>
  <c r="F428" i="3"/>
  <c r="G428" i="3"/>
  <c r="C429" i="3"/>
  <c r="D429" i="3"/>
  <c r="E429" i="3"/>
  <c r="F429" i="3"/>
  <c r="G429" i="3"/>
  <c r="C430" i="3"/>
  <c r="D430" i="3"/>
  <c r="E430" i="3"/>
  <c r="F430" i="3"/>
  <c r="G430" i="3"/>
  <c r="C431" i="3"/>
  <c r="D431" i="3"/>
  <c r="E431" i="3"/>
  <c r="F431" i="3"/>
  <c r="G431" i="3"/>
  <c r="C432" i="3"/>
  <c r="D432" i="3"/>
  <c r="E432" i="3"/>
  <c r="F432" i="3"/>
  <c r="G432" i="3"/>
  <c r="C433" i="3"/>
  <c r="D433" i="3"/>
  <c r="E433" i="3"/>
  <c r="F433" i="3"/>
  <c r="G433" i="3"/>
  <c r="C434" i="3"/>
  <c r="D434" i="3"/>
  <c r="E434" i="3"/>
  <c r="F434" i="3"/>
  <c r="G434" i="3"/>
  <c r="C435" i="3"/>
  <c r="D435" i="3"/>
  <c r="E435" i="3"/>
  <c r="F435" i="3"/>
  <c r="G435" i="3"/>
  <c r="C436" i="3"/>
  <c r="D436" i="3"/>
  <c r="E436" i="3"/>
  <c r="F436" i="3"/>
  <c r="G436" i="3"/>
  <c r="C437" i="3"/>
  <c r="D437" i="3"/>
  <c r="E437" i="3"/>
  <c r="F437" i="3"/>
  <c r="G437" i="3"/>
  <c r="C438" i="3"/>
  <c r="D438" i="3"/>
  <c r="E438" i="3"/>
  <c r="F438" i="3"/>
  <c r="G438" i="3"/>
  <c r="C439" i="3"/>
  <c r="D439" i="3"/>
  <c r="E439" i="3"/>
  <c r="F439" i="3"/>
  <c r="G439" i="3"/>
  <c r="C440" i="3"/>
  <c r="D440" i="3"/>
  <c r="E440" i="3"/>
  <c r="F440" i="3"/>
  <c r="G440" i="3"/>
  <c r="C441" i="3"/>
  <c r="D441" i="3"/>
  <c r="E441" i="3"/>
  <c r="F441" i="3"/>
  <c r="G441" i="3"/>
  <c r="C442" i="3"/>
  <c r="D442" i="3"/>
  <c r="E442" i="3"/>
  <c r="F442" i="3"/>
  <c r="G442" i="3"/>
  <c r="G2" i="3"/>
  <c r="F2" i="3"/>
  <c r="E2" i="3"/>
  <c r="D2" i="3"/>
  <c r="C2" i="3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4" i="2"/>
  <c r="H24" i="3" s="1"/>
  <c r="L25" i="2"/>
  <c r="L26" i="2"/>
  <c r="L27" i="2"/>
  <c r="L28" i="2"/>
  <c r="L29" i="2"/>
  <c r="L30" i="2"/>
  <c r="L31" i="2"/>
  <c r="H31" i="3" s="1"/>
  <c r="L32" i="2"/>
  <c r="L33" i="2"/>
  <c r="L34" i="2"/>
  <c r="L35" i="2"/>
  <c r="L36" i="2"/>
  <c r="L37" i="2"/>
  <c r="L38" i="2"/>
  <c r="H38" i="3" s="1"/>
  <c r="L39" i="2"/>
  <c r="H39" i="3" s="1"/>
  <c r="L40" i="2"/>
  <c r="L41" i="2"/>
  <c r="L42" i="2"/>
  <c r="H42" i="3" s="1"/>
  <c r="L43" i="2"/>
  <c r="L44" i="2"/>
  <c r="L45" i="2"/>
  <c r="L46" i="2"/>
  <c r="L47" i="2"/>
  <c r="H47" i="3" s="1"/>
  <c r="L48" i="2"/>
  <c r="L49" i="2"/>
  <c r="L50" i="2"/>
  <c r="L51" i="2"/>
  <c r="H51" i="3" s="1"/>
  <c r="L52" i="2"/>
  <c r="L53" i="2"/>
  <c r="L54" i="2"/>
  <c r="L55" i="2"/>
  <c r="L56" i="2"/>
  <c r="H56" i="3" s="1"/>
  <c r="L57" i="2"/>
  <c r="L58" i="2"/>
  <c r="L59" i="2"/>
  <c r="L60" i="2"/>
  <c r="L61" i="2"/>
  <c r="L62" i="2"/>
  <c r="L63" i="2"/>
  <c r="H63" i="3" s="1"/>
  <c r="L64" i="2"/>
  <c r="L65" i="2"/>
  <c r="L66" i="2"/>
  <c r="L67" i="2"/>
  <c r="H67" i="3" s="1"/>
  <c r="L68" i="2"/>
  <c r="L69" i="2"/>
  <c r="L70" i="2"/>
  <c r="H70" i="3" s="1"/>
  <c r="L71" i="2"/>
  <c r="H71" i="3" s="1"/>
  <c r="L72" i="2"/>
  <c r="L73" i="2"/>
  <c r="L74" i="2"/>
  <c r="H74" i="3" s="1"/>
  <c r="L75" i="2"/>
  <c r="L76" i="2"/>
  <c r="L77" i="2"/>
  <c r="L78" i="2"/>
  <c r="L79" i="2"/>
  <c r="H79" i="3" s="1"/>
  <c r="L80" i="2"/>
  <c r="L81" i="2"/>
  <c r="L82" i="2"/>
  <c r="L83" i="2"/>
  <c r="H83" i="3" s="1"/>
  <c r="L84" i="2"/>
  <c r="L85" i="2"/>
  <c r="L86" i="2"/>
  <c r="L87" i="2"/>
  <c r="H87" i="3" s="1"/>
  <c r="L88" i="2"/>
  <c r="H88" i="3" s="1"/>
  <c r="L89" i="2"/>
  <c r="L90" i="2"/>
  <c r="L91" i="2"/>
  <c r="H91" i="3" s="1"/>
  <c r="L92" i="2"/>
  <c r="L93" i="2"/>
  <c r="L94" i="2"/>
  <c r="L95" i="2"/>
  <c r="H95" i="3" s="1"/>
  <c r="L96" i="2"/>
  <c r="L97" i="2"/>
  <c r="L98" i="2"/>
  <c r="L99" i="2"/>
  <c r="L100" i="2"/>
  <c r="L101" i="2"/>
  <c r="L102" i="2"/>
  <c r="H102" i="3" s="1"/>
  <c r="L103" i="2"/>
  <c r="H103" i="3" s="1"/>
  <c r="L104" i="2"/>
  <c r="L105" i="2"/>
  <c r="L106" i="2"/>
  <c r="H106" i="3" s="1"/>
  <c r="L107" i="2"/>
  <c r="H107" i="3" s="1"/>
  <c r="L108" i="2"/>
  <c r="L109" i="2"/>
  <c r="L110" i="2"/>
  <c r="L111" i="2"/>
  <c r="H111" i="3" s="1"/>
  <c r="L112" i="2"/>
  <c r="L113" i="2"/>
  <c r="L114" i="2"/>
  <c r="L115" i="2"/>
  <c r="H115" i="3" s="1"/>
  <c r="L116" i="2"/>
  <c r="L117" i="2"/>
  <c r="L118" i="2"/>
  <c r="L119" i="2"/>
  <c r="H119" i="3" s="1"/>
  <c r="L120" i="2"/>
  <c r="H120" i="3" s="1"/>
  <c r="L121" i="2"/>
  <c r="L122" i="2"/>
  <c r="L123" i="2"/>
  <c r="L124" i="2"/>
  <c r="L125" i="2"/>
  <c r="L126" i="2"/>
  <c r="L127" i="2"/>
  <c r="H127" i="3" s="1"/>
  <c r="L128" i="2"/>
  <c r="L129" i="2"/>
  <c r="L130" i="2"/>
  <c r="L131" i="2"/>
  <c r="L132" i="2"/>
  <c r="L133" i="2"/>
  <c r="L134" i="2"/>
  <c r="H134" i="3" s="1"/>
  <c r="L135" i="2"/>
  <c r="H135" i="3" s="1"/>
  <c r="L136" i="2"/>
  <c r="L137" i="2"/>
  <c r="L138" i="2"/>
  <c r="H138" i="3" s="1"/>
  <c r="L139" i="2"/>
  <c r="H139" i="3" s="1"/>
  <c r="L140" i="2"/>
  <c r="L141" i="2"/>
  <c r="L142" i="2"/>
  <c r="L143" i="2"/>
  <c r="H143" i="3" s="1"/>
  <c r="L144" i="2"/>
  <c r="L145" i="2"/>
  <c r="L146" i="2"/>
  <c r="L147" i="2"/>
  <c r="H147" i="3" s="1"/>
  <c r="L148" i="2"/>
  <c r="L149" i="2"/>
  <c r="L150" i="2"/>
  <c r="L151" i="2"/>
  <c r="H151" i="3" s="1"/>
  <c r="L152" i="2"/>
  <c r="H152" i="3" s="1"/>
  <c r="L153" i="2"/>
  <c r="L154" i="2"/>
  <c r="L155" i="2"/>
  <c r="L156" i="2"/>
  <c r="L157" i="2"/>
  <c r="L158" i="2"/>
  <c r="L159" i="2"/>
  <c r="H159" i="3" s="1"/>
  <c r="L160" i="2"/>
  <c r="L161" i="2"/>
  <c r="L162" i="2"/>
  <c r="L163" i="2"/>
  <c r="L164" i="2"/>
  <c r="L165" i="2"/>
  <c r="L166" i="2"/>
  <c r="H166" i="3" s="1"/>
  <c r="L167" i="2"/>
  <c r="H167" i="3" s="1"/>
  <c r="L168" i="2"/>
  <c r="L169" i="2"/>
  <c r="L170" i="2"/>
  <c r="H170" i="3" s="1"/>
  <c r="L171" i="2"/>
  <c r="L172" i="2"/>
  <c r="L173" i="2"/>
  <c r="L174" i="2"/>
  <c r="L175" i="2"/>
  <c r="H175" i="3" s="1"/>
  <c r="L176" i="2"/>
  <c r="L177" i="2"/>
  <c r="L178" i="2"/>
  <c r="L179" i="2"/>
  <c r="H179" i="3" s="1"/>
  <c r="L180" i="2"/>
  <c r="L181" i="2"/>
  <c r="L182" i="2"/>
  <c r="L183" i="2"/>
  <c r="H183" i="3" s="1"/>
  <c r="L184" i="2"/>
  <c r="H184" i="3" s="1"/>
  <c r="L185" i="2"/>
  <c r="L186" i="2"/>
  <c r="L187" i="2"/>
  <c r="L188" i="2"/>
  <c r="L189" i="2"/>
  <c r="L190" i="2"/>
  <c r="L191" i="2"/>
  <c r="H191" i="3" s="1"/>
  <c r="L192" i="2"/>
  <c r="L193" i="2"/>
  <c r="L194" i="2"/>
  <c r="L195" i="2"/>
  <c r="L196" i="2"/>
  <c r="L197" i="2"/>
  <c r="L198" i="2"/>
  <c r="H198" i="3" s="1"/>
  <c r="L199" i="2"/>
  <c r="L200" i="2"/>
  <c r="L201" i="2"/>
  <c r="L202" i="2"/>
  <c r="H202" i="3" s="1"/>
  <c r="L203" i="2"/>
  <c r="L204" i="2"/>
  <c r="L205" i="2"/>
  <c r="L206" i="2"/>
  <c r="L207" i="2"/>
  <c r="H207" i="3" s="1"/>
  <c r="L208" i="2"/>
  <c r="L209" i="2"/>
  <c r="L210" i="2"/>
  <c r="L211" i="2"/>
  <c r="H211" i="3" s="1"/>
  <c r="L212" i="2"/>
  <c r="L213" i="2"/>
  <c r="L214" i="2"/>
  <c r="L215" i="2"/>
  <c r="H215" i="3" s="1"/>
  <c r="L216" i="2"/>
  <c r="H216" i="3" s="1"/>
  <c r="L217" i="2"/>
  <c r="L218" i="2"/>
  <c r="L219" i="2"/>
  <c r="L220" i="2"/>
  <c r="L221" i="2"/>
  <c r="L222" i="2"/>
  <c r="L223" i="2"/>
  <c r="H223" i="3" s="1"/>
  <c r="L224" i="2"/>
  <c r="L225" i="2"/>
  <c r="L226" i="2"/>
  <c r="L227" i="2"/>
  <c r="H227" i="3" s="1"/>
  <c r="L228" i="2"/>
  <c r="L229" i="2"/>
  <c r="L230" i="2"/>
  <c r="H230" i="3" s="1"/>
  <c r="L231" i="2"/>
  <c r="H231" i="3" s="1"/>
  <c r="L232" i="2"/>
  <c r="L233" i="2"/>
  <c r="L234" i="2"/>
  <c r="H234" i="3" s="1"/>
  <c r="L235" i="2"/>
  <c r="H235" i="3" s="1"/>
  <c r="L236" i="2"/>
  <c r="L237" i="2"/>
  <c r="L238" i="2"/>
  <c r="L239" i="2"/>
  <c r="H239" i="3" s="1"/>
  <c r="L240" i="2"/>
  <c r="L241" i="2"/>
  <c r="L242" i="2"/>
  <c r="L243" i="2"/>
  <c r="H243" i="3" s="1"/>
  <c r="L244" i="2"/>
  <c r="L245" i="2"/>
  <c r="L246" i="2"/>
  <c r="L247" i="2"/>
  <c r="H247" i="3" s="1"/>
  <c r="L248" i="2"/>
  <c r="H248" i="3" s="1"/>
  <c r="L249" i="2"/>
  <c r="L250" i="2"/>
  <c r="L251" i="2"/>
  <c r="H251" i="3" s="1"/>
  <c r="L252" i="2"/>
  <c r="L253" i="2"/>
  <c r="L254" i="2"/>
  <c r="L255" i="2"/>
  <c r="L256" i="2"/>
  <c r="L257" i="2"/>
  <c r="L258" i="2"/>
  <c r="L259" i="2"/>
  <c r="L260" i="2"/>
  <c r="L261" i="2"/>
  <c r="L262" i="2"/>
  <c r="H262" i="3" s="1"/>
  <c r="L263" i="2"/>
  <c r="H263" i="3" s="1"/>
  <c r="L264" i="2"/>
  <c r="L265" i="2"/>
  <c r="L266" i="2"/>
  <c r="H266" i="3" s="1"/>
  <c r="L267" i="2"/>
  <c r="L268" i="2"/>
  <c r="L269" i="2"/>
  <c r="L270" i="2"/>
  <c r="L271" i="2"/>
  <c r="H271" i="3" s="1"/>
  <c r="L272" i="2"/>
  <c r="L273" i="2"/>
  <c r="L274" i="2"/>
  <c r="L275" i="2"/>
  <c r="H275" i="3" s="1"/>
  <c r="L276" i="2"/>
  <c r="L277" i="2"/>
  <c r="L278" i="2"/>
  <c r="L279" i="2"/>
  <c r="H279" i="3" s="1"/>
  <c r="L280" i="2"/>
  <c r="H280" i="3" s="1"/>
  <c r="L281" i="2"/>
  <c r="L282" i="2"/>
  <c r="L283" i="2"/>
  <c r="L284" i="2"/>
  <c r="L285" i="2"/>
  <c r="L286" i="2"/>
  <c r="L287" i="2"/>
  <c r="H287" i="3" s="1"/>
  <c r="L288" i="2"/>
  <c r="L289" i="2"/>
  <c r="L290" i="2"/>
  <c r="L291" i="2"/>
  <c r="L292" i="2"/>
  <c r="L293" i="2"/>
  <c r="L294" i="2"/>
  <c r="H294" i="3" s="1"/>
  <c r="L295" i="2"/>
  <c r="H295" i="3" s="1"/>
  <c r="L296" i="2"/>
  <c r="L297" i="2"/>
  <c r="L298" i="2"/>
  <c r="H298" i="3" s="1"/>
  <c r="L299" i="2"/>
  <c r="L300" i="2"/>
  <c r="L301" i="2"/>
  <c r="L302" i="2"/>
  <c r="L303" i="2"/>
  <c r="H303" i="3" s="1"/>
  <c r="L304" i="2"/>
  <c r="L305" i="2"/>
  <c r="L306" i="2"/>
  <c r="L307" i="2"/>
  <c r="H307" i="3" s="1"/>
  <c r="L308" i="2"/>
  <c r="L309" i="2"/>
  <c r="L310" i="2"/>
  <c r="L311" i="2"/>
  <c r="L312" i="2"/>
  <c r="H312" i="3" s="1"/>
  <c r="L313" i="2"/>
  <c r="L314" i="2"/>
  <c r="L315" i="2"/>
  <c r="L316" i="2"/>
  <c r="L317" i="2"/>
  <c r="L318" i="2"/>
  <c r="L319" i="2"/>
  <c r="H319" i="3" s="1"/>
  <c r="L320" i="2"/>
  <c r="L321" i="2"/>
  <c r="L322" i="2"/>
  <c r="L323" i="2"/>
  <c r="H323" i="3" s="1"/>
  <c r="L324" i="2"/>
  <c r="L325" i="2"/>
  <c r="L326" i="2"/>
  <c r="H326" i="3" s="1"/>
  <c r="L327" i="2"/>
  <c r="H327" i="3" s="1"/>
  <c r="L328" i="2"/>
  <c r="L329" i="2"/>
  <c r="L330" i="2"/>
  <c r="H330" i="3" s="1"/>
  <c r="L331" i="2"/>
  <c r="L332" i="2"/>
  <c r="L333" i="2"/>
  <c r="L334" i="2"/>
  <c r="L335" i="2"/>
  <c r="H335" i="3" s="1"/>
  <c r="L336" i="2"/>
  <c r="L337" i="2"/>
  <c r="L338" i="2"/>
  <c r="L339" i="2"/>
  <c r="H339" i="3" s="1"/>
  <c r="L340" i="2"/>
  <c r="L341" i="2"/>
  <c r="L342" i="2"/>
  <c r="L343" i="2"/>
  <c r="H343" i="3" s="1"/>
  <c r="L344" i="2"/>
  <c r="H344" i="3" s="1"/>
  <c r="L345" i="2"/>
  <c r="L346" i="2"/>
  <c r="L347" i="2"/>
  <c r="H347" i="3" s="1"/>
  <c r="L348" i="2"/>
  <c r="L349" i="2"/>
  <c r="L350" i="2"/>
  <c r="L351" i="2"/>
  <c r="H351" i="3" s="1"/>
  <c r="L352" i="2"/>
  <c r="L353" i="2"/>
  <c r="L354" i="2"/>
  <c r="L355" i="2"/>
  <c r="L356" i="2"/>
  <c r="L357" i="2"/>
  <c r="L358" i="2"/>
  <c r="H358" i="3" s="1"/>
  <c r="L359" i="2"/>
  <c r="H359" i="3" s="1"/>
  <c r="L360" i="2"/>
  <c r="L361" i="2"/>
  <c r="L362" i="2"/>
  <c r="H362" i="3" s="1"/>
  <c r="L363" i="2"/>
  <c r="L364" i="2"/>
  <c r="L365" i="2"/>
  <c r="L366" i="2"/>
  <c r="L367" i="2"/>
  <c r="H367" i="3" s="1"/>
  <c r="L368" i="2"/>
  <c r="L369" i="2"/>
  <c r="L370" i="2"/>
  <c r="L371" i="2"/>
  <c r="H371" i="3" s="1"/>
  <c r="L372" i="2"/>
  <c r="L373" i="2"/>
  <c r="L374" i="2"/>
  <c r="L375" i="2"/>
  <c r="H375" i="3" s="1"/>
  <c r="L376" i="2"/>
  <c r="H376" i="3" s="1"/>
  <c r="L377" i="2"/>
  <c r="L378" i="2"/>
  <c r="L379" i="2"/>
  <c r="L380" i="2"/>
  <c r="L381" i="2"/>
  <c r="L382" i="2"/>
  <c r="L383" i="2"/>
  <c r="H383" i="3" s="1"/>
  <c r="L384" i="2"/>
  <c r="L385" i="2"/>
  <c r="L386" i="2"/>
  <c r="L387" i="2"/>
  <c r="L388" i="2"/>
  <c r="L389" i="2"/>
  <c r="L390" i="2"/>
  <c r="H390" i="3" s="1"/>
  <c r="L391" i="2"/>
  <c r="H391" i="3" s="1"/>
  <c r="L392" i="2"/>
  <c r="L393" i="2"/>
  <c r="L394" i="2"/>
  <c r="H394" i="3" s="1"/>
  <c r="L395" i="2"/>
  <c r="H395" i="3" s="1"/>
  <c r="L396" i="2"/>
  <c r="L397" i="2"/>
  <c r="L398" i="2"/>
  <c r="L399" i="2"/>
  <c r="H399" i="3" s="1"/>
  <c r="L400" i="2"/>
  <c r="L401" i="2"/>
  <c r="L402" i="2"/>
  <c r="L403" i="2"/>
  <c r="H403" i="3" s="1"/>
  <c r="L404" i="2"/>
  <c r="L405" i="2"/>
  <c r="L406" i="2"/>
  <c r="L407" i="2"/>
  <c r="H407" i="3" s="1"/>
  <c r="L408" i="2"/>
  <c r="H408" i="3" s="1"/>
  <c r="L409" i="2"/>
  <c r="L410" i="2"/>
  <c r="L411" i="2"/>
  <c r="L412" i="2"/>
  <c r="L413" i="2"/>
  <c r="L414" i="2"/>
  <c r="L415" i="2"/>
  <c r="H415" i="3" s="1"/>
  <c r="L416" i="2"/>
  <c r="L417" i="2"/>
  <c r="L418" i="2"/>
  <c r="L419" i="2"/>
  <c r="L420" i="2"/>
  <c r="L421" i="2"/>
  <c r="L422" i="2"/>
  <c r="H422" i="3" s="1"/>
  <c r="L423" i="2"/>
  <c r="H423" i="3" s="1"/>
  <c r="L424" i="2"/>
  <c r="L425" i="2"/>
  <c r="L426" i="2"/>
  <c r="H426" i="3" s="1"/>
  <c r="L427" i="2"/>
  <c r="L428" i="2"/>
  <c r="L429" i="2"/>
  <c r="L430" i="2"/>
  <c r="L431" i="2"/>
  <c r="H431" i="3" s="1"/>
  <c r="L432" i="2"/>
  <c r="L433" i="2"/>
  <c r="L434" i="2"/>
  <c r="L435" i="2"/>
  <c r="H435" i="3" s="1"/>
  <c r="L436" i="2"/>
  <c r="L437" i="2"/>
  <c r="L438" i="2"/>
  <c r="L439" i="2"/>
  <c r="H439" i="3" s="1"/>
  <c r="L440" i="2"/>
  <c r="H440" i="3" s="1"/>
  <c r="L441" i="2"/>
  <c r="L442" i="2"/>
  <c r="L2" i="2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5" i="3"/>
  <c r="H26" i="3"/>
  <c r="H27" i="3"/>
  <c r="H29" i="3"/>
  <c r="H30" i="3"/>
  <c r="H32" i="3"/>
  <c r="H33" i="3"/>
  <c r="H34" i="3"/>
  <c r="H35" i="3"/>
  <c r="H37" i="3"/>
  <c r="H40" i="3"/>
  <c r="H41" i="3"/>
  <c r="H43" i="3"/>
  <c r="H45" i="3"/>
  <c r="H46" i="3"/>
  <c r="H48" i="3"/>
  <c r="H49" i="3"/>
  <c r="H50" i="3"/>
  <c r="H53" i="3"/>
  <c r="H54" i="3"/>
  <c r="H55" i="3"/>
  <c r="H57" i="3"/>
  <c r="H58" i="3"/>
  <c r="H59" i="3"/>
  <c r="H61" i="3"/>
  <c r="H62" i="3"/>
  <c r="H64" i="3"/>
  <c r="H65" i="3"/>
  <c r="H66" i="3"/>
  <c r="H69" i="3"/>
  <c r="H72" i="3"/>
  <c r="H73" i="3"/>
  <c r="H75" i="3"/>
  <c r="H77" i="3"/>
  <c r="H78" i="3"/>
  <c r="H80" i="3"/>
  <c r="H81" i="3"/>
  <c r="H82" i="3"/>
  <c r="H85" i="3"/>
  <c r="H86" i="3"/>
  <c r="H89" i="3"/>
  <c r="H90" i="3"/>
  <c r="H93" i="3"/>
  <c r="H94" i="3"/>
  <c r="H96" i="3"/>
  <c r="H97" i="3"/>
  <c r="H98" i="3"/>
  <c r="H99" i="3"/>
  <c r="H101" i="3"/>
  <c r="H104" i="3"/>
  <c r="H105" i="3"/>
  <c r="H109" i="3"/>
  <c r="H110" i="3"/>
  <c r="H112" i="3"/>
  <c r="H113" i="3"/>
  <c r="H114" i="3"/>
  <c r="H117" i="3"/>
  <c r="H118" i="3"/>
  <c r="H121" i="3"/>
  <c r="H122" i="3"/>
  <c r="H123" i="3"/>
  <c r="H125" i="3"/>
  <c r="H126" i="3"/>
  <c r="H128" i="3"/>
  <c r="H129" i="3"/>
  <c r="H130" i="3"/>
  <c r="H131" i="3"/>
  <c r="H133" i="3"/>
  <c r="H136" i="3"/>
  <c r="H137" i="3"/>
  <c r="H141" i="3"/>
  <c r="H142" i="3"/>
  <c r="H144" i="3"/>
  <c r="H145" i="3"/>
  <c r="H146" i="3"/>
  <c r="H149" i="3"/>
  <c r="H150" i="3"/>
  <c r="H153" i="3"/>
  <c r="H154" i="3"/>
  <c r="H155" i="3"/>
  <c r="H157" i="3"/>
  <c r="H158" i="3"/>
  <c r="H160" i="3"/>
  <c r="H161" i="3"/>
  <c r="H162" i="3"/>
  <c r="H163" i="3"/>
  <c r="H165" i="3"/>
  <c r="H168" i="3"/>
  <c r="H169" i="3"/>
  <c r="H171" i="3"/>
  <c r="H173" i="3"/>
  <c r="H174" i="3"/>
  <c r="H176" i="3"/>
  <c r="H177" i="3"/>
  <c r="H178" i="3"/>
  <c r="H181" i="3"/>
  <c r="H182" i="3"/>
  <c r="H185" i="3"/>
  <c r="H186" i="3"/>
  <c r="H187" i="3"/>
  <c r="H189" i="3"/>
  <c r="H190" i="3"/>
  <c r="H192" i="3"/>
  <c r="H193" i="3"/>
  <c r="H194" i="3"/>
  <c r="H195" i="3"/>
  <c r="H197" i="3"/>
  <c r="H199" i="3"/>
  <c r="H200" i="3"/>
  <c r="H201" i="3"/>
  <c r="H203" i="3"/>
  <c r="H205" i="3"/>
  <c r="H206" i="3"/>
  <c r="H208" i="3"/>
  <c r="H209" i="3"/>
  <c r="H210" i="3"/>
  <c r="H213" i="3"/>
  <c r="H214" i="3"/>
  <c r="H217" i="3"/>
  <c r="H218" i="3"/>
  <c r="H219" i="3"/>
  <c r="H221" i="3"/>
  <c r="H222" i="3"/>
  <c r="H224" i="3"/>
  <c r="H225" i="3"/>
  <c r="H226" i="3"/>
  <c r="H229" i="3"/>
  <c r="H232" i="3"/>
  <c r="H233" i="3"/>
  <c r="H237" i="3"/>
  <c r="H238" i="3"/>
  <c r="H240" i="3"/>
  <c r="H241" i="3"/>
  <c r="H242" i="3"/>
  <c r="H245" i="3"/>
  <c r="H246" i="3"/>
  <c r="H249" i="3"/>
  <c r="H250" i="3"/>
  <c r="H253" i="3"/>
  <c r="H254" i="3"/>
  <c r="H255" i="3"/>
  <c r="H256" i="3"/>
  <c r="H257" i="3"/>
  <c r="H258" i="3"/>
  <c r="H259" i="3"/>
  <c r="H261" i="3"/>
  <c r="H264" i="3"/>
  <c r="H265" i="3"/>
  <c r="H267" i="3"/>
  <c r="H269" i="3"/>
  <c r="H270" i="3"/>
  <c r="H272" i="3"/>
  <c r="H273" i="3"/>
  <c r="H274" i="3"/>
  <c r="H277" i="3"/>
  <c r="H278" i="3"/>
  <c r="H281" i="3"/>
  <c r="H282" i="3"/>
  <c r="H283" i="3"/>
  <c r="H285" i="3"/>
  <c r="H286" i="3"/>
  <c r="H288" i="3"/>
  <c r="H289" i="3"/>
  <c r="H290" i="3"/>
  <c r="H291" i="3"/>
  <c r="H293" i="3"/>
  <c r="H296" i="3"/>
  <c r="H297" i="3"/>
  <c r="H299" i="3"/>
  <c r="H301" i="3"/>
  <c r="H302" i="3"/>
  <c r="H304" i="3"/>
  <c r="H305" i="3"/>
  <c r="H306" i="3"/>
  <c r="H309" i="3"/>
  <c r="H310" i="3"/>
  <c r="H311" i="3"/>
  <c r="H313" i="3"/>
  <c r="H314" i="3"/>
  <c r="H315" i="3"/>
  <c r="H317" i="3"/>
  <c r="H318" i="3"/>
  <c r="H320" i="3"/>
  <c r="H321" i="3"/>
  <c r="H322" i="3"/>
  <c r="H325" i="3"/>
  <c r="H328" i="3"/>
  <c r="H329" i="3"/>
  <c r="H331" i="3"/>
  <c r="H333" i="3"/>
  <c r="H334" i="3"/>
  <c r="H336" i="3"/>
  <c r="H337" i="3"/>
  <c r="H338" i="3"/>
  <c r="H341" i="3"/>
  <c r="H342" i="3"/>
  <c r="H345" i="3"/>
  <c r="H346" i="3"/>
  <c r="H349" i="3"/>
  <c r="H350" i="3"/>
  <c r="H352" i="3"/>
  <c r="H353" i="3"/>
  <c r="H354" i="3"/>
  <c r="H355" i="3"/>
  <c r="H357" i="3"/>
  <c r="H360" i="3"/>
  <c r="H361" i="3"/>
  <c r="H363" i="3"/>
  <c r="H365" i="3"/>
  <c r="H366" i="3"/>
  <c r="H368" i="3"/>
  <c r="H369" i="3"/>
  <c r="H370" i="3"/>
  <c r="H373" i="3"/>
  <c r="H374" i="3"/>
  <c r="H377" i="3"/>
  <c r="H378" i="3"/>
  <c r="H379" i="3"/>
  <c r="H381" i="3"/>
  <c r="H382" i="3"/>
  <c r="H384" i="3"/>
  <c r="H385" i="3"/>
  <c r="H386" i="3"/>
  <c r="H387" i="3"/>
  <c r="H389" i="3"/>
  <c r="H392" i="3"/>
  <c r="H393" i="3"/>
  <c r="H397" i="3"/>
  <c r="H398" i="3"/>
  <c r="H400" i="3"/>
  <c r="H401" i="3"/>
  <c r="H402" i="3"/>
  <c r="H405" i="3"/>
  <c r="H406" i="3"/>
  <c r="H409" i="3"/>
  <c r="H410" i="3"/>
  <c r="H411" i="3"/>
  <c r="H413" i="3"/>
  <c r="H414" i="3"/>
  <c r="H416" i="3"/>
  <c r="H417" i="3"/>
  <c r="H418" i="3"/>
  <c r="H419" i="3"/>
  <c r="H421" i="3"/>
  <c r="H424" i="3"/>
  <c r="H425" i="3"/>
  <c r="H427" i="3"/>
  <c r="H429" i="3"/>
  <c r="H430" i="3"/>
  <c r="H432" i="3"/>
  <c r="H433" i="3"/>
  <c r="H434" i="3"/>
  <c r="H437" i="3"/>
  <c r="H438" i="3"/>
  <c r="H441" i="3"/>
  <c r="H442" i="3"/>
  <c r="H2" i="3"/>
  <c r="D14" i="3" l="1"/>
  <c r="D10" i="3"/>
  <c r="D6" i="3"/>
  <c r="E4" i="3"/>
  <c r="E11" i="3"/>
  <c r="E7" i="3"/>
  <c r="E3" i="3"/>
  <c r="C12" i="3"/>
  <c r="G8" i="3"/>
  <c r="C4" i="3"/>
  <c r="H436" i="3"/>
  <c r="H428" i="3"/>
  <c r="H420" i="3"/>
  <c r="H412" i="3"/>
  <c r="H404" i="3"/>
  <c r="H396" i="3"/>
  <c r="H388" i="3"/>
  <c r="H380" i="3"/>
  <c r="H372" i="3"/>
  <c r="H364" i="3"/>
  <c r="H356" i="3"/>
  <c r="H348" i="3"/>
  <c r="H340" i="3"/>
  <c r="H332" i="3"/>
  <c r="H324" i="3"/>
  <c r="H316" i="3"/>
  <c r="H308" i="3"/>
  <c r="H300" i="3"/>
  <c r="H292" i="3"/>
  <c r="H284" i="3"/>
  <c r="H276" i="3"/>
  <c r="H268" i="3"/>
  <c r="H260" i="3"/>
  <c r="H252" i="3"/>
  <c r="H244" i="3"/>
  <c r="H236" i="3"/>
  <c r="H228" i="3"/>
  <c r="H220" i="3"/>
  <c r="H212" i="3"/>
  <c r="H204" i="3"/>
  <c r="H196" i="3"/>
  <c r="H188" i="3"/>
  <c r="H180" i="3"/>
  <c r="H172" i="3"/>
  <c r="H164" i="3"/>
  <c r="H156" i="3"/>
  <c r="H148" i="3"/>
  <c r="H140" i="3"/>
  <c r="H132" i="3"/>
  <c r="H124" i="3"/>
  <c r="H116" i="3"/>
  <c r="H108" i="3"/>
  <c r="H100" i="3"/>
  <c r="H92" i="3"/>
  <c r="H84" i="3"/>
  <c r="H76" i="3"/>
  <c r="H68" i="3"/>
  <c r="H60" i="3"/>
  <c r="H52" i="3"/>
  <c r="H44" i="3"/>
  <c r="H36" i="3"/>
  <c r="H28" i="3"/>
</calcChain>
</file>

<file path=xl/sharedStrings.xml><?xml version="1.0" encoding="utf-8"?>
<sst xmlns="http://schemas.openxmlformats.org/spreadsheetml/2006/main" count="38" uniqueCount="24">
  <si>
    <t>consumption</t>
  </si>
  <si>
    <t>debt</t>
  </si>
  <si>
    <t>PPK subsidy</t>
  </si>
  <si>
    <t>g</t>
  </si>
  <si>
    <t>intrest on debt</t>
  </si>
  <si>
    <t>SIF subsidy</t>
  </si>
  <si>
    <t>tC</t>
  </si>
  <si>
    <t>tK revenue</t>
  </si>
  <si>
    <t>tL b1</t>
  </si>
  <si>
    <t>tL b3</t>
  </si>
  <si>
    <t>tL labour</t>
  </si>
  <si>
    <t>tL revenue</t>
  </si>
  <si>
    <t>upsilon</t>
  </si>
  <si>
    <t>Year</t>
  </si>
  <si>
    <t>y</t>
  </si>
  <si>
    <t>L</t>
  </si>
  <si>
    <t>capital income tax base</t>
  </si>
  <si>
    <t>labor tax base</t>
  </si>
  <si>
    <t>consumption tax base</t>
  </si>
  <si>
    <t>change in consumption tax</t>
  </si>
  <si>
    <t>debt service costs</t>
  </si>
  <si>
    <t>change of consumption tax rate (right axis)</t>
  </si>
  <si>
    <t>Year (for axis)</t>
  </si>
  <si>
    <t>ECPs lump sum transfers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</si>
</sst>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0" fontId="0" fillId="0" borderId="0" xfId="1" applyNumberFormat="1" applyFont="1"/>
    <xf numFmtId="0" fontId="0" fillId="2" borderId="0" xfId="0" applyFill="1"/>
    <xf numFmtId="10" fontId="0" fillId="0" borderId="0" xfId="0" applyNumberFormat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no annuity, 3.5%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8622353417336227"/>
          <c:y val="8.3214912429176738E-2"/>
          <c:w val="0.70110402220556756"/>
          <c:h val="0.7871394376134219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Arkusz3!$C$1</c:f>
              <c:strCache>
                <c:ptCount val="1"/>
                <c:pt idx="0">
                  <c:v>consumption tax base</c:v>
                </c:pt>
              </c:strCache>
            </c:strRef>
          </c:tx>
          <c:invertIfNegative val="0"/>
          <c:cat>
            <c:numRef>
              <c:f>Arkusz3!$A$2:$A$104</c:f>
              <c:numCache>
                <c:formatCode>General</c:formatCode>
                <c:ptCount val="103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  <c:pt idx="56">
                  <c:v>2076</c:v>
                </c:pt>
                <c:pt idx="57">
                  <c:v>2077</c:v>
                </c:pt>
                <c:pt idx="58">
                  <c:v>2078</c:v>
                </c:pt>
                <c:pt idx="59">
                  <c:v>2079</c:v>
                </c:pt>
                <c:pt idx="60">
                  <c:v>2080</c:v>
                </c:pt>
                <c:pt idx="61">
                  <c:v>2081</c:v>
                </c:pt>
                <c:pt idx="62">
                  <c:v>2082</c:v>
                </c:pt>
                <c:pt idx="63">
                  <c:v>2083</c:v>
                </c:pt>
                <c:pt idx="64">
                  <c:v>2084</c:v>
                </c:pt>
                <c:pt idx="65">
                  <c:v>2085</c:v>
                </c:pt>
                <c:pt idx="66">
                  <c:v>2086</c:v>
                </c:pt>
                <c:pt idx="67">
                  <c:v>2087</c:v>
                </c:pt>
                <c:pt idx="68">
                  <c:v>2088</c:v>
                </c:pt>
                <c:pt idx="69">
                  <c:v>2089</c:v>
                </c:pt>
                <c:pt idx="70">
                  <c:v>2090</c:v>
                </c:pt>
                <c:pt idx="71">
                  <c:v>2091</c:v>
                </c:pt>
                <c:pt idx="72">
                  <c:v>2092</c:v>
                </c:pt>
                <c:pt idx="73">
                  <c:v>2093</c:v>
                </c:pt>
                <c:pt idx="74">
                  <c:v>2094</c:v>
                </c:pt>
                <c:pt idx="75">
                  <c:v>2095</c:v>
                </c:pt>
                <c:pt idx="76">
                  <c:v>2096</c:v>
                </c:pt>
                <c:pt idx="77">
                  <c:v>2097</c:v>
                </c:pt>
                <c:pt idx="78">
                  <c:v>2098</c:v>
                </c:pt>
                <c:pt idx="79">
                  <c:v>2099</c:v>
                </c:pt>
                <c:pt idx="80">
                  <c:v>2100</c:v>
                </c:pt>
                <c:pt idx="81">
                  <c:v>2101</c:v>
                </c:pt>
                <c:pt idx="82">
                  <c:v>2102</c:v>
                </c:pt>
                <c:pt idx="83">
                  <c:v>2103</c:v>
                </c:pt>
                <c:pt idx="84">
                  <c:v>2104</c:v>
                </c:pt>
                <c:pt idx="85">
                  <c:v>2105</c:v>
                </c:pt>
                <c:pt idx="86">
                  <c:v>2106</c:v>
                </c:pt>
                <c:pt idx="87">
                  <c:v>2107</c:v>
                </c:pt>
                <c:pt idx="88">
                  <c:v>2108</c:v>
                </c:pt>
                <c:pt idx="89">
                  <c:v>2109</c:v>
                </c:pt>
                <c:pt idx="90">
                  <c:v>2110</c:v>
                </c:pt>
                <c:pt idx="91">
                  <c:v>2111</c:v>
                </c:pt>
                <c:pt idx="92">
                  <c:v>2112</c:v>
                </c:pt>
                <c:pt idx="93">
                  <c:v>2113</c:v>
                </c:pt>
                <c:pt idx="94">
                  <c:v>2114</c:v>
                </c:pt>
                <c:pt idx="95">
                  <c:v>2115</c:v>
                </c:pt>
                <c:pt idx="96">
                  <c:v>2116</c:v>
                </c:pt>
                <c:pt idx="97">
                  <c:v>2117</c:v>
                </c:pt>
                <c:pt idx="98">
                  <c:v>2118</c:v>
                </c:pt>
                <c:pt idx="99">
                  <c:v>2119</c:v>
                </c:pt>
                <c:pt idx="100">
                  <c:v>2120</c:v>
                </c:pt>
                <c:pt idx="101">
                  <c:v>2121</c:v>
                </c:pt>
                <c:pt idx="102">
                  <c:v>2122</c:v>
                </c:pt>
              </c:numCache>
            </c:numRef>
          </c:cat>
          <c:val>
            <c:numRef>
              <c:f>Arkusz3!$C$2:$C$104</c:f>
              <c:numCache>
                <c:formatCode>0.00%</c:formatCode>
                <c:ptCount val="103"/>
                <c:pt idx="0">
                  <c:v>0</c:v>
                </c:pt>
                <c:pt idx="1">
                  <c:v>4.9123537753283466E-4</c:v>
                </c:pt>
                <c:pt idx="2">
                  <c:v>-5.3322201281010484E-4</c:v>
                </c:pt>
                <c:pt idx="3">
                  <c:v>-5.2814913169933774E-4</c:v>
                </c:pt>
                <c:pt idx="4">
                  <c:v>-5.2631036568018188E-4</c:v>
                </c:pt>
                <c:pt idx="5">
                  <c:v>-5.2592746637743497E-4</c:v>
                </c:pt>
                <c:pt idx="6">
                  <c:v>-5.2734992449343025E-4</c:v>
                </c:pt>
                <c:pt idx="7">
                  <c:v>-5.2909654779555832E-4</c:v>
                </c:pt>
                <c:pt idx="8">
                  <c:v>-5.2991525236272821E-4</c:v>
                </c:pt>
                <c:pt idx="9">
                  <c:v>-5.2937950147926801E-4</c:v>
                </c:pt>
                <c:pt idx="10">
                  <c:v>-5.274067941547216E-4</c:v>
                </c:pt>
                <c:pt idx="11">
                  <c:v>-5.2362714240713148E-4</c:v>
                </c:pt>
                <c:pt idx="12">
                  <c:v>-5.1725080385513103E-4</c:v>
                </c:pt>
                <c:pt idx="13">
                  <c:v>-5.1218161031732869E-4</c:v>
                </c:pt>
                <c:pt idx="14">
                  <c:v>-5.0951192407669985E-4</c:v>
                </c:pt>
                <c:pt idx="15">
                  <c:v>-5.0839917792023723E-4</c:v>
                </c:pt>
                <c:pt idx="16">
                  <c:v>-5.0611050475126828E-4</c:v>
                </c:pt>
                <c:pt idx="17">
                  <c:v>-5.0321568029588787E-4</c:v>
                </c:pt>
                <c:pt idx="18">
                  <c:v>-4.9998999108406112E-4</c:v>
                </c:pt>
                <c:pt idx="19">
                  <c:v>-4.948361891596206E-4</c:v>
                </c:pt>
                <c:pt idx="20">
                  <c:v>-4.8811460308737149E-4</c:v>
                </c:pt>
                <c:pt idx="21">
                  <c:v>-4.8043888638902156E-4</c:v>
                </c:pt>
                <c:pt idx="22">
                  <c:v>-4.72240388449299E-4</c:v>
                </c:pt>
                <c:pt idx="23">
                  <c:v>-4.6297568161501748E-4</c:v>
                </c:pt>
                <c:pt idx="24">
                  <c:v>-4.5306519375288711E-4</c:v>
                </c:pt>
                <c:pt idx="25">
                  <c:v>-4.423771398683524E-4</c:v>
                </c:pt>
                <c:pt idx="26">
                  <c:v>-4.3076325311106701E-4</c:v>
                </c:pt>
                <c:pt idx="27">
                  <c:v>-4.1810705217737112E-4</c:v>
                </c:pt>
                <c:pt idx="28">
                  <c:v>-4.0427503306160527E-4</c:v>
                </c:pt>
                <c:pt idx="29">
                  <c:v>-3.8914443078536155E-4</c:v>
                </c:pt>
                <c:pt idx="30">
                  <c:v>-3.7254655452836747E-4</c:v>
                </c:pt>
                <c:pt idx="31">
                  <c:v>-3.5429395126443576E-4</c:v>
                </c:pt>
                <c:pt idx="32">
                  <c:v>-3.3425023333202164E-4</c:v>
                </c:pt>
                <c:pt idx="33">
                  <c:v>-3.1227622400527733E-4</c:v>
                </c:pt>
                <c:pt idx="34">
                  <c:v>-2.8837651010160469E-4</c:v>
                </c:pt>
                <c:pt idx="35">
                  <c:v>-2.6233769692991365E-4</c:v>
                </c:pt>
                <c:pt idx="36">
                  <c:v>-2.3391485652823093E-4</c:v>
                </c:pt>
                <c:pt idx="37">
                  <c:v>-2.0310930694862121E-4</c:v>
                </c:pt>
                <c:pt idx="38">
                  <c:v>-1.6942473935319105E-4</c:v>
                </c:pt>
                <c:pt idx="39">
                  <c:v>-1.3282527114279064E-4</c:v>
                </c:pt>
                <c:pt idx="40">
                  <c:v>-9.3146253149654334E-5</c:v>
                </c:pt>
                <c:pt idx="41">
                  <c:v>-5.5869434867764726E-5</c:v>
                </c:pt>
                <c:pt idx="42">
                  <c:v>-2.253314131269822E-5</c:v>
                </c:pt>
                <c:pt idx="43">
                  <c:v>2.3018972179992032E-6</c:v>
                </c:pt>
                <c:pt idx="44">
                  <c:v>2.1171426865310698E-5</c:v>
                </c:pt>
                <c:pt idx="45">
                  <c:v>3.3688747208718165E-5</c:v>
                </c:pt>
                <c:pt idx="46">
                  <c:v>3.7351914238980231E-5</c:v>
                </c:pt>
                <c:pt idx="47">
                  <c:v>3.3237999239049482E-5</c:v>
                </c:pt>
                <c:pt idx="48">
                  <c:v>2.4665367748544858E-5</c:v>
                </c:pt>
                <c:pt idx="49">
                  <c:v>1.4368651500246725E-5</c:v>
                </c:pt>
                <c:pt idx="50">
                  <c:v>3.5413122793429425E-6</c:v>
                </c:pt>
                <c:pt idx="51">
                  <c:v>-1.171042479609856E-6</c:v>
                </c:pt>
                <c:pt idx="52">
                  <c:v>4.3751566812440259E-6</c:v>
                </c:pt>
                <c:pt idx="53">
                  <c:v>2.2041450704862898E-5</c:v>
                </c:pt>
                <c:pt idx="54">
                  <c:v>3.9990729985179104E-5</c:v>
                </c:pt>
                <c:pt idx="55">
                  <c:v>5.2659946545715118E-5</c:v>
                </c:pt>
                <c:pt idx="56">
                  <c:v>6.6210516778009008E-5</c:v>
                </c:pt>
                <c:pt idx="57">
                  <c:v>8.0800975485619743E-5</c:v>
                </c:pt>
                <c:pt idx="58">
                  <c:v>9.224000701472334E-5</c:v>
                </c:pt>
                <c:pt idx="59">
                  <c:v>1.0197977680079951E-4</c:v>
                </c:pt>
                <c:pt idx="60">
                  <c:v>1.1056235693630212E-4</c:v>
                </c:pt>
                <c:pt idx="61">
                  <c:v>1.1547109599523255E-4</c:v>
                </c:pt>
                <c:pt idx="62">
                  <c:v>1.1093798793239033E-4</c:v>
                </c:pt>
                <c:pt idx="63">
                  <c:v>1.0022194453359774E-4</c:v>
                </c:pt>
                <c:pt idx="64">
                  <c:v>9.0763956173827776E-5</c:v>
                </c:pt>
                <c:pt idx="65">
                  <c:v>8.7354025358882966E-5</c:v>
                </c:pt>
                <c:pt idx="66">
                  <c:v>8.6070903033369836E-5</c:v>
                </c:pt>
                <c:pt idx="67">
                  <c:v>8.5434735379129182E-5</c:v>
                </c:pt>
                <c:pt idx="68">
                  <c:v>8.5888657668060082E-5</c:v>
                </c:pt>
                <c:pt idx="69">
                  <c:v>8.3150476330100216E-5</c:v>
                </c:pt>
                <c:pt idx="70">
                  <c:v>7.5026477098345771E-5</c:v>
                </c:pt>
                <c:pt idx="71">
                  <c:v>6.2179922192913655E-5</c:v>
                </c:pt>
                <c:pt idx="72">
                  <c:v>4.6997700329230674E-5</c:v>
                </c:pt>
                <c:pt idx="73">
                  <c:v>3.0381835653885014E-5</c:v>
                </c:pt>
                <c:pt idx="74">
                  <c:v>1.3160696019870056E-5</c:v>
                </c:pt>
                <c:pt idx="75">
                  <c:v>-3.7915955966697684E-6</c:v>
                </c:pt>
                <c:pt idx="76">
                  <c:v>-1.9745451484362027E-5</c:v>
                </c:pt>
                <c:pt idx="77">
                  <c:v>-3.4128746997039504E-5</c:v>
                </c:pt>
                <c:pt idx="78">
                  <c:v>-4.636885246519138E-5</c:v>
                </c:pt>
                <c:pt idx="79">
                  <c:v>-5.5919599870140944E-5</c:v>
                </c:pt>
                <c:pt idx="80">
                  <c:v>-6.247247349407684E-5</c:v>
                </c:pt>
                <c:pt idx="81">
                  <c:v>-6.5950769666626579E-5</c:v>
                </c:pt>
                <c:pt idx="82">
                  <c:v>-6.637455728771581E-5</c:v>
                </c:pt>
                <c:pt idx="83">
                  <c:v>-6.3864946710714539E-5</c:v>
                </c:pt>
                <c:pt idx="84">
                  <c:v>-5.8699556805453675E-5</c:v>
                </c:pt>
                <c:pt idx="85">
                  <c:v>-5.137115058074402E-5</c:v>
                </c:pt>
                <c:pt idx="86">
                  <c:v>-4.2510681995629978E-5</c:v>
                </c:pt>
                <c:pt idx="87">
                  <c:v>-3.2737238985674236E-5</c:v>
                </c:pt>
                <c:pt idx="88">
                  <c:v>-2.2646800095583143E-5</c:v>
                </c:pt>
                <c:pt idx="89">
                  <c:v>-1.2780668810694909E-5</c:v>
                </c:pt>
                <c:pt idx="90">
                  <c:v>-3.5978715710021127E-6</c:v>
                </c:pt>
                <c:pt idx="91">
                  <c:v>4.5420029765911761E-6</c:v>
                </c:pt>
                <c:pt idx="92">
                  <c:v>1.1402781149975432E-5</c:v>
                </c:pt>
                <c:pt idx="93">
                  <c:v>1.6838559392286318E-5</c:v>
                </c:pt>
                <c:pt idx="94">
                  <c:v>2.0741257350510748E-5</c:v>
                </c:pt>
                <c:pt idx="95">
                  <c:v>2.3087412015497635E-5</c:v>
                </c:pt>
                <c:pt idx="96">
                  <c:v>2.3936954402137727E-5</c:v>
                </c:pt>
                <c:pt idx="97">
                  <c:v>2.3345031797867302E-5</c:v>
                </c:pt>
                <c:pt idx="98">
                  <c:v>2.1350306464734765E-5</c:v>
                </c:pt>
                <c:pt idx="99">
                  <c:v>1.7979852188244052E-5</c:v>
                </c:pt>
                <c:pt idx="100">
                  <c:v>1.3301648841987378E-5</c:v>
                </c:pt>
                <c:pt idx="101">
                  <c:v>7.4030687225129023E-6</c:v>
                </c:pt>
                <c:pt idx="102">
                  <c:v>4.0589108746634999E-7</c:v>
                </c:pt>
              </c:numCache>
            </c:numRef>
          </c:val>
        </c:ser>
        <c:ser>
          <c:idx val="2"/>
          <c:order val="1"/>
          <c:tx>
            <c:strRef>
              <c:f>Arkusz3!$E$1</c:f>
              <c:strCache>
                <c:ptCount val="1"/>
                <c:pt idx="0">
                  <c:v>ECPs lump sum transfers</c:v>
                </c:pt>
              </c:strCache>
            </c:strRef>
          </c:tx>
          <c:invertIfNegative val="0"/>
          <c:cat>
            <c:numRef>
              <c:f>Arkusz3!$A$2:$A$104</c:f>
              <c:numCache>
                <c:formatCode>General</c:formatCode>
                <c:ptCount val="103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  <c:pt idx="56">
                  <c:v>2076</c:v>
                </c:pt>
                <c:pt idx="57">
                  <c:v>2077</c:v>
                </c:pt>
                <c:pt idx="58">
                  <c:v>2078</c:v>
                </c:pt>
                <c:pt idx="59">
                  <c:v>2079</c:v>
                </c:pt>
                <c:pt idx="60">
                  <c:v>2080</c:v>
                </c:pt>
                <c:pt idx="61">
                  <c:v>2081</c:v>
                </c:pt>
                <c:pt idx="62">
                  <c:v>2082</c:v>
                </c:pt>
                <c:pt idx="63">
                  <c:v>2083</c:v>
                </c:pt>
                <c:pt idx="64">
                  <c:v>2084</c:v>
                </c:pt>
                <c:pt idx="65">
                  <c:v>2085</c:v>
                </c:pt>
                <c:pt idx="66">
                  <c:v>2086</c:v>
                </c:pt>
                <c:pt idx="67">
                  <c:v>2087</c:v>
                </c:pt>
                <c:pt idx="68">
                  <c:v>2088</c:v>
                </c:pt>
                <c:pt idx="69">
                  <c:v>2089</c:v>
                </c:pt>
                <c:pt idx="70">
                  <c:v>2090</c:v>
                </c:pt>
                <c:pt idx="71">
                  <c:v>2091</c:v>
                </c:pt>
                <c:pt idx="72">
                  <c:v>2092</c:v>
                </c:pt>
                <c:pt idx="73">
                  <c:v>2093</c:v>
                </c:pt>
                <c:pt idx="74">
                  <c:v>2094</c:v>
                </c:pt>
                <c:pt idx="75">
                  <c:v>2095</c:v>
                </c:pt>
                <c:pt idx="76">
                  <c:v>2096</c:v>
                </c:pt>
                <c:pt idx="77">
                  <c:v>2097</c:v>
                </c:pt>
                <c:pt idx="78">
                  <c:v>2098</c:v>
                </c:pt>
                <c:pt idx="79">
                  <c:v>2099</c:v>
                </c:pt>
                <c:pt idx="80">
                  <c:v>2100</c:v>
                </c:pt>
                <c:pt idx="81">
                  <c:v>2101</c:v>
                </c:pt>
                <c:pt idx="82">
                  <c:v>2102</c:v>
                </c:pt>
                <c:pt idx="83">
                  <c:v>2103</c:v>
                </c:pt>
                <c:pt idx="84">
                  <c:v>2104</c:v>
                </c:pt>
                <c:pt idx="85">
                  <c:v>2105</c:v>
                </c:pt>
                <c:pt idx="86">
                  <c:v>2106</c:v>
                </c:pt>
                <c:pt idx="87">
                  <c:v>2107</c:v>
                </c:pt>
                <c:pt idx="88">
                  <c:v>2108</c:v>
                </c:pt>
                <c:pt idx="89">
                  <c:v>2109</c:v>
                </c:pt>
                <c:pt idx="90">
                  <c:v>2110</c:v>
                </c:pt>
                <c:pt idx="91">
                  <c:v>2111</c:v>
                </c:pt>
                <c:pt idx="92">
                  <c:v>2112</c:v>
                </c:pt>
                <c:pt idx="93">
                  <c:v>2113</c:v>
                </c:pt>
                <c:pt idx="94">
                  <c:v>2114</c:v>
                </c:pt>
                <c:pt idx="95">
                  <c:v>2115</c:v>
                </c:pt>
                <c:pt idx="96">
                  <c:v>2116</c:v>
                </c:pt>
                <c:pt idx="97">
                  <c:v>2117</c:v>
                </c:pt>
                <c:pt idx="98">
                  <c:v>2118</c:v>
                </c:pt>
                <c:pt idx="99">
                  <c:v>2119</c:v>
                </c:pt>
                <c:pt idx="100">
                  <c:v>2120</c:v>
                </c:pt>
                <c:pt idx="101">
                  <c:v>2121</c:v>
                </c:pt>
                <c:pt idx="102">
                  <c:v>2122</c:v>
                </c:pt>
              </c:numCache>
            </c:numRef>
          </c:cat>
          <c:val>
            <c:numRef>
              <c:f>Arkusz3!$E$2:$E$104</c:f>
              <c:numCache>
                <c:formatCode>0.00%</c:formatCode>
                <c:ptCount val="103"/>
                <c:pt idx="0">
                  <c:v>0</c:v>
                </c:pt>
                <c:pt idx="1">
                  <c:v>0</c:v>
                </c:pt>
                <c:pt idx="2">
                  <c:v>-2.6972341064167788E-3</c:v>
                </c:pt>
                <c:pt idx="3">
                  <c:v>-2.697145345731366E-3</c:v>
                </c:pt>
                <c:pt idx="4">
                  <c:v>-2.6971055766857725E-3</c:v>
                </c:pt>
                <c:pt idx="5">
                  <c:v>-2.6970667569354203E-3</c:v>
                </c:pt>
                <c:pt idx="6">
                  <c:v>-2.696994776215187E-3</c:v>
                </c:pt>
                <c:pt idx="7">
                  <c:v>-2.6969470930453348E-3</c:v>
                </c:pt>
                <c:pt idx="8">
                  <c:v>-2.6969625068761992E-3</c:v>
                </c:pt>
                <c:pt idx="9">
                  <c:v>-2.6970314401577942E-3</c:v>
                </c:pt>
                <c:pt idx="10">
                  <c:v>-2.6971283933326165E-3</c:v>
                </c:pt>
                <c:pt idx="11">
                  <c:v>-2.6972502524780545E-3</c:v>
                </c:pt>
                <c:pt idx="12">
                  <c:v>-2.6974196428799359E-3</c:v>
                </c:pt>
                <c:pt idx="13">
                  <c:v>-2.6975244192846411E-3</c:v>
                </c:pt>
                <c:pt idx="14">
                  <c:v>-2.6974728896386833E-3</c:v>
                </c:pt>
                <c:pt idx="15">
                  <c:v>-2.6973339772019254E-3</c:v>
                </c:pt>
                <c:pt idx="16">
                  <c:v>-2.6972623993292114E-3</c:v>
                </c:pt>
                <c:pt idx="17">
                  <c:v>-2.6972154440945543E-3</c:v>
                </c:pt>
                <c:pt idx="18">
                  <c:v>-2.6971597315168312E-3</c:v>
                </c:pt>
                <c:pt idx="19">
                  <c:v>-2.6971749178264235E-3</c:v>
                </c:pt>
                <c:pt idx="20">
                  <c:v>-2.6972263120533966E-3</c:v>
                </c:pt>
                <c:pt idx="21">
                  <c:v>-2.6972666356064236E-3</c:v>
                </c:pt>
                <c:pt idx="22">
                  <c:v>-2.69726718316528E-3</c:v>
                </c:pt>
                <c:pt idx="23">
                  <c:v>-2.6972552779494434E-3</c:v>
                </c:pt>
                <c:pt idx="24">
                  <c:v>-2.6972342191499341E-3</c:v>
                </c:pt>
                <c:pt idx="25">
                  <c:v>-2.6972056992747885E-3</c:v>
                </c:pt>
                <c:pt idx="26">
                  <c:v>-2.6971732033836122E-3</c:v>
                </c:pt>
                <c:pt idx="27">
                  <c:v>-2.6971389337799509E-3</c:v>
                </c:pt>
                <c:pt idx="28">
                  <c:v>-2.697102813492155E-3</c:v>
                </c:pt>
                <c:pt idx="29">
                  <c:v>-2.6970654175783692E-3</c:v>
                </c:pt>
                <c:pt idx="30">
                  <c:v>-2.6970300188024895E-3</c:v>
                </c:pt>
                <c:pt idx="31">
                  <c:v>-2.6969989183422442E-3</c:v>
                </c:pt>
                <c:pt idx="32">
                  <c:v>-2.696971972944349E-3</c:v>
                </c:pt>
                <c:pt idx="33">
                  <c:v>-2.6969494855237502E-3</c:v>
                </c:pt>
                <c:pt idx="34">
                  <c:v>-2.6969327466222692E-3</c:v>
                </c:pt>
                <c:pt idx="35">
                  <c:v>-2.6969235690723729E-3</c:v>
                </c:pt>
                <c:pt idx="36">
                  <c:v>-2.6969225195242674E-3</c:v>
                </c:pt>
                <c:pt idx="37">
                  <c:v>-2.6969288619247442E-3</c:v>
                </c:pt>
                <c:pt idx="38">
                  <c:v>-2.6969424346034421E-3</c:v>
                </c:pt>
                <c:pt idx="39">
                  <c:v>-2.6969629733687539E-3</c:v>
                </c:pt>
                <c:pt idx="40">
                  <c:v>-2.6969895213726515E-3</c:v>
                </c:pt>
                <c:pt idx="41">
                  <c:v>-2.6970178496477995E-3</c:v>
                </c:pt>
                <c:pt idx="42">
                  <c:v>-2.6970456451113557E-3</c:v>
                </c:pt>
                <c:pt idx="43">
                  <c:v>-2.6970717390260367E-3</c:v>
                </c:pt>
                <c:pt idx="44">
                  <c:v>-2.6970959867119756E-3</c:v>
                </c:pt>
                <c:pt idx="45">
                  <c:v>-2.6971165836882686E-3</c:v>
                </c:pt>
                <c:pt idx="46">
                  <c:v>-2.6971311648500249E-3</c:v>
                </c:pt>
                <c:pt idx="47">
                  <c:v>-2.6971399105164854E-3</c:v>
                </c:pt>
                <c:pt idx="48">
                  <c:v>-2.6971448915390343E-3</c:v>
                </c:pt>
                <c:pt idx="49">
                  <c:v>-2.6971483981920574E-3</c:v>
                </c:pt>
                <c:pt idx="50">
                  <c:v>-2.6971518840184904E-3</c:v>
                </c:pt>
                <c:pt idx="51">
                  <c:v>-2.6971563633869321E-3</c:v>
                </c:pt>
                <c:pt idx="52">
                  <c:v>-2.6971637003182485E-3</c:v>
                </c:pt>
                <c:pt idx="53">
                  <c:v>-2.6971727384610612E-3</c:v>
                </c:pt>
                <c:pt idx="54">
                  <c:v>-2.6971789881907078E-3</c:v>
                </c:pt>
                <c:pt idx="55">
                  <c:v>-2.6971798539685843E-3</c:v>
                </c:pt>
                <c:pt idx="56">
                  <c:v>-2.6971771052878633E-3</c:v>
                </c:pt>
                <c:pt idx="57">
                  <c:v>-2.6971709424899889E-3</c:v>
                </c:pt>
                <c:pt idx="58">
                  <c:v>-2.6971611657185673E-3</c:v>
                </c:pt>
                <c:pt idx="59">
                  <c:v>-2.6971500781718641E-3</c:v>
                </c:pt>
                <c:pt idx="60">
                  <c:v>-2.6971399813924698E-3</c:v>
                </c:pt>
                <c:pt idx="61">
                  <c:v>-2.6971311029040574E-3</c:v>
                </c:pt>
                <c:pt idx="62">
                  <c:v>-2.697123314713082E-3</c:v>
                </c:pt>
                <c:pt idx="63">
                  <c:v>-2.6971407892076938E-3</c:v>
                </c:pt>
                <c:pt idx="64">
                  <c:v>-2.697157705826177E-3</c:v>
                </c:pt>
                <c:pt idx="65">
                  <c:v>-2.697173800165386E-3</c:v>
                </c:pt>
                <c:pt idx="66">
                  <c:v>-2.697188897619563E-3</c:v>
                </c:pt>
                <c:pt idx="67">
                  <c:v>-2.6972028821268292E-3</c:v>
                </c:pt>
                <c:pt idx="68">
                  <c:v>-2.6972156398220328E-3</c:v>
                </c:pt>
                <c:pt idx="69">
                  <c:v>-2.6972270695087073E-3</c:v>
                </c:pt>
                <c:pt idx="70">
                  <c:v>-2.6972371708346089E-3</c:v>
                </c:pt>
                <c:pt idx="71">
                  <c:v>-2.6972460199550696E-3</c:v>
                </c:pt>
                <c:pt idx="72">
                  <c:v>-2.6972536958705831E-3</c:v>
                </c:pt>
                <c:pt idx="73">
                  <c:v>-2.6972602928979064E-3</c:v>
                </c:pt>
                <c:pt idx="74">
                  <c:v>-2.697265949203206E-3</c:v>
                </c:pt>
                <c:pt idx="75">
                  <c:v>-2.6972708601125856E-3</c:v>
                </c:pt>
                <c:pt idx="76">
                  <c:v>-2.6972752430901416E-3</c:v>
                </c:pt>
                <c:pt idx="77">
                  <c:v>-2.6972792950094976E-3</c:v>
                </c:pt>
                <c:pt idx="78">
                  <c:v>-2.6972832104661011E-3</c:v>
                </c:pt>
                <c:pt idx="79">
                  <c:v>-2.6972871776922091E-3</c:v>
                </c:pt>
                <c:pt idx="80">
                  <c:v>-2.6972913582814272E-3</c:v>
                </c:pt>
                <c:pt idx="81">
                  <c:v>-2.6972958693645068E-3</c:v>
                </c:pt>
                <c:pt idx="82">
                  <c:v>-2.6973007738793887E-3</c:v>
                </c:pt>
                <c:pt idx="83">
                  <c:v>-2.6973060925242955E-3</c:v>
                </c:pt>
                <c:pt idx="84">
                  <c:v>-2.6973118115159143E-3</c:v>
                </c:pt>
                <c:pt idx="85">
                  <c:v>-2.6973178680614316E-3</c:v>
                </c:pt>
                <c:pt idx="86">
                  <c:v>-2.697324155487736E-3</c:v>
                </c:pt>
                <c:pt idx="87">
                  <c:v>-2.6973305537215391E-3</c:v>
                </c:pt>
                <c:pt idx="88">
                  <c:v>-2.6973369523263231E-3</c:v>
                </c:pt>
                <c:pt idx="89">
                  <c:v>-2.6973432625583501E-3</c:v>
                </c:pt>
                <c:pt idx="90">
                  <c:v>-2.6973494113360108E-3</c:v>
                </c:pt>
                <c:pt idx="91">
                  <c:v>-2.6973553326475239E-3</c:v>
                </c:pt>
                <c:pt idx="92">
                  <c:v>-2.6973609718636731E-3</c:v>
                </c:pt>
                <c:pt idx="93">
                  <c:v>-2.6973662841871565E-3</c:v>
                </c:pt>
                <c:pt idx="94">
                  <c:v>-2.6973712151087551E-3</c:v>
                </c:pt>
                <c:pt idx="95">
                  <c:v>-2.6973757068877039E-3</c:v>
                </c:pt>
                <c:pt idx="96">
                  <c:v>-2.697379702646557E-3</c:v>
                </c:pt>
                <c:pt idx="97">
                  <c:v>-2.6973831337150484E-3</c:v>
                </c:pt>
                <c:pt idx="98">
                  <c:v>-2.6973859325437515E-3</c:v>
                </c:pt>
                <c:pt idx="99">
                  <c:v>-2.6973880437843206E-3</c:v>
                </c:pt>
                <c:pt idx="100">
                  <c:v>-2.6973894466733807E-3</c:v>
                </c:pt>
                <c:pt idx="101">
                  <c:v>-2.6973901367077272E-3</c:v>
                </c:pt>
                <c:pt idx="102">
                  <c:v>-2.6973901367077307E-3</c:v>
                </c:pt>
              </c:numCache>
            </c:numRef>
          </c:val>
        </c:ser>
        <c:ser>
          <c:idx val="3"/>
          <c:order val="2"/>
          <c:tx>
            <c:strRef>
              <c:f>Arkusz3!$F$1</c:f>
              <c:strCache>
                <c:ptCount val="1"/>
                <c:pt idx="0">
                  <c:v>debt service costs</c:v>
                </c:pt>
              </c:strCache>
            </c:strRef>
          </c:tx>
          <c:invertIfNegative val="0"/>
          <c:cat>
            <c:numRef>
              <c:f>Arkusz3!$A$2:$A$104</c:f>
              <c:numCache>
                <c:formatCode>General</c:formatCode>
                <c:ptCount val="103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  <c:pt idx="56">
                  <c:v>2076</c:v>
                </c:pt>
                <c:pt idx="57">
                  <c:v>2077</c:v>
                </c:pt>
                <c:pt idx="58">
                  <c:v>2078</c:v>
                </c:pt>
                <c:pt idx="59">
                  <c:v>2079</c:v>
                </c:pt>
                <c:pt idx="60">
                  <c:v>2080</c:v>
                </c:pt>
                <c:pt idx="61">
                  <c:v>2081</c:v>
                </c:pt>
                <c:pt idx="62">
                  <c:v>2082</c:v>
                </c:pt>
                <c:pt idx="63">
                  <c:v>2083</c:v>
                </c:pt>
                <c:pt idx="64">
                  <c:v>2084</c:v>
                </c:pt>
                <c:pt idx="65">
                  <c:v>2085</c:v>
                </c:pt>
                <c:pt idx="66">
                  <c:v>2086</c:v>
                </c:pt>
                <c:pt idx="67">
                  <c:v>2087</c:v>
                </c:pt>
                <c:pt idx="68">
                  <c:v>2088</c:v>
                </c:pt>
                <c:pt idx="69">
                  <c:v>2089</c:v>
                </c:pt>
                <c:pt idx="70">
                  <c:v>2090</c:v>
                </c:pt>
                <c:pt idx="71">
                  <c:v>2091</c:v>
                </c:pt>
                <c:pt idx="72">
                  <c:v>2092</c:v>
                </c:pt>
                <c:pt idx="73">
                  <c:v>2093</c:v>
                </c:pt>
                <c:pt idx="74">
                  <c:v>2094</c:v>
                </c:pt>
                <c:pt idx="75">
                  <c:v>2095</c:v>
                </c:pt>
                <c:pt idx="76">
                  <c:v>2096</c:v>
                </c:pt>
                <c:pt idx="77">
                  <c:v>2097</c:v>
                </c:pt>
                <c:pt idx="78">
                  <c:v>2098</c:v>
                </c:pt>
                <c:pt idx="79">
                  <c:v>2099</c:v>
                </c:pt>
                <c:pt idx="80">
                  <c:v>2100</c:v>
                </c:pt>
                <c:pt idx="81">
                  <c:v>2101</c:v>
                </c:pt>
                <c:pt idx="82">
                  <c:v>2102</c:v>
                </c:pt>
                <c:pt idx="83">
                  <c:v>2103</c:v>
                </c:pt>
                <c:pt idx="84">
                  <c:v>2104</c:v>
                </c:pt>
                <c:pt idx="85">
                  <c:v>2105</c:v>
                </c:pt>
                <c:pt idx="86">
                  <c:v>2106</c:v>
                </c:pt>
                <c:pt idx="87">
                  <c:v>2107</c:v>
                </c:pt>
                <c:pt idx="88">
                  <c:v>2108</c:v>
                </c:pt>
                <c:pt idx="89">
                  <c:v>2109</c:v>
                </c:pt>
                <c:pt idx="90">
                  <c:v>2110</c:v>
                </c:pt>
                <c:pt idx="91">
                  <c:v>2111</c:v>
                </c:pt>
                <c:pt idx="92">
                  <c:v>2112</c:v>
                </c:pt>
                <c:pt idx="93">
                  <c:v>2113</c:v>
                </c:pt>
                <c:pt idx="94">
                  <c:v>2114</c:v>
                </c:pt>
                <c:pt idx="95">
                  <c:v>2115</c:v>
                </c:pt>
                <c:pt idx="96">
                  <c:v>2116</c:v>
                </c:pt>
                <c:pt idx="97">
                  <c:v>2117</c:v>
                </c:pt>
                <c:pt idx="98">
                  <c:v>2118</c:v>
                </c:pt>
                <c:pt idx="99">
                  <c:v>2119</c:v>
                </c:pt>
                <c:pt idx="100">
                  <c:v>2120</c:v>
                </c:pt>
                <c:pt idx="101">
                  <c:v>2121</c:v>
                </c:pt>
                <c:pt idx="102">
                  <c:v>2122</c:v>
                </c:pt>
              </c:numCache>
            </c:numRef>
          </c:cat>
          <c:val>
            <c:numRef>
              <c:f>Arkusz3!$F$2:$F$104</c:f>
              <c:numCache>
                <c:formatCode>0.00%</c:formatCode>
                <c:ptCount val="103"/>
                <c:pt idx="0">
                  <c:v>0</c:v>
                </c:pt>
                <c:pt idx="1">
                  <c:v>1.2393355716152827E-4</c:v>
                </c:pt>
                <c:pt idx="2">
                  <c:v>-3.3142870133277704E-6</c:v>
                </c:pt>
                <c:pt idx="3">
                  <c:v>1.6723650493201044E-5</c:v>
                </c:pt>
                <c:pt idx="4">
                  <c:v>3.4352267687007921E-5</c:v>
                </c:pt>
                <c:pt idx="5">
                  <c:v>5.0866725259348797E-5</c:v>
                </c:pt>
                <c:pt idx="6">
                  <c:v>6.6369167598601732E-5</c:v>
                </c:pt>
                <c:pt idx="7">
                  <c:v>8.0995386921289678E-5</c:v>
                </c:pt>
                <c:pt idx="8">
                  <c:v>9.491577726912124E-5</c:v>
                </c:pt>
                <c:pt idx="9">
                  <c:v>1.0829033307075306E-4</c:v>
                </c:pt>
                <c:pt idx="10">
                  <c:v>1.2122915109781455E-4</c:v>
                </c:pt>
                <c:pt idx="11">
                  <c:v>1.3380837075295066E-4</c:v>
                </c:pt>
                <c:pt idx="12">
                  <c:v>1.4610966465125293E-4</c:v>
                </c:pt>
                <c:pt idx="13">
                  <c:v>1.5812415462773896E-4</c:v>
                </c:pt>
                <c:pt idx="14">
                  <c:v>1.6963306286350621E-4</c:v>
                </c:pt>
                <c:pt idx="15">
                  <c:v>1.8044694685982179E-4</c:v>
                </c:pt>
                <c:pt idx="16">
                  <c:v>1.9060917042326228E-4</c:v>
                </c:pt>
                <c:pt idx="17">
                  <c:v>2.0027405660315829E-4</c:v>
                </c:pt>
                <c:pt idx="18">
                  <c:v>2.0948629800427972E-4</c:v>
                </c:pt>
                <c:pt idx="19">
                  <c:v>2.1833036561340276E-4</c:v>
                </c:pt>
                <c:pt idx="20">
                  <c:v>2.2695206450774343E-4</c:v>
                </c:pt>
                <c:pt idx="21">
                  <c:v>2.3538233417505041E-4</c:v>
                </c:pt>
                <c:pt idx="22">
                  <c:v>2.4355986924253618E-4</c:v>
                </c:pt>
                <c:pt idx="23">
                  <c:v>2.5140482385888844E-4</c:v>
                </c:pt>
                <c:pt idx="24">
                  <c:v>2.5895879919688814E-4</c:v>
                </c:pt>
                <c:pt idx="25">
                  <c:v>2.6619882904147939E-4</c:v>
                </c:pt>
                <c:pt idx="26">
                  <c:v>2.73113986787772E-4</c:v>
                </c:pt>
                <c:pt idx="27">
                  <c:v>2.796956689712072E-4</c:v>
                </c:pt>
                <c:pt idx="28">
                  <c:v>2.8593275991190562E-4</c:v>
                </c:pt>
                <c:pt idx="29">
                  <c:v>2.9181438310253802E-4</c:v>
                </c:pt>
                <c:pt idx="30">
                  <c:v>2.9732197110663084E-4</c:v>
                </c:pt>
                <c:pt idx="31">
                  <c:v>3.0244475162286515E-4</c:v>
                </c:pt>
                <c:pt idx="32">
                  <c:v>3.0717175100083098E-4</c:v>
                </c:pt>
                <c:pt idx="33">
                  <c:v>3.1147675197199524E-4</c:v>
                </c:pt>
                <c:pt idx="34">
                  <c:v>3.1536872143999651E-4</c:v>
                </c:pt>
                <c:pt idx="35">
                  <c:v>3.1881887471841333E-4</c:v>
                </c:pt>
                <c:pt idx="36">
                  <c:v>3.2180713675035411E-4</c:v>
                </c:pt>
                <c:pt idx="37">
                  <c:v>3.2429285674252784E-4</c:v>
                </c:pt>
                <c:pt idx="38">
                  <c:v>3.2624047757835218E-4</c:v>
                </c:pt>
                <c:pt idx="39">
                  <c:v>3.2759575861855819E-4</c:v>
                </c:pt>
                <c:pt idx="40">
                  <c:v>3.2829943469946869E-4</c:v>
                </c:pt>
                <c:pt idx="41">
                  <c:v>3.2822492068704489E-4</c:v>
                </c:pt>
                <c:pt idx="42">
                  <c:v>3.2749044289678294E-4</c:v>
                </c:pt>
                <c:pt idx="43">
                  <c:v>3.26372793309669E-4</c:v>
                </c:pt>
                <c:pt idx="44">
                  <c:v>3.2501788816431665E-4</c:v>
                </c:pt>
                <c:pt idx="45">
                  <c:v>3.2342665776871762E-4</c:v>
                </c:pt>
                <c:pt idx="46">
                  <c:v>3.2170867088684584E-4</c:v>
                </c:pt>
                <c:pt idx="47">
                  <c:v>3.2011668788149049E-4</c:v>
                </c:pt>
                <c:pt idx="48">
                  <c:v>3.1879503405695216E-4</c:v>
                </c:pt>
                <c:pt idx="49">
                  <c:v>3.1775287492786548E-4</c:v>
                </c:pt>
                <c:pt idx="50">
                  <c:v>3.1696041394538169E-4</c:v>
                </c:pt>
                <c:pt idx="51">
                  <c:v>3.1641983880470231E-4</c:v>
                </c:pt>
                <c:pt idx="52">
                  <c:v>3.1599814363807106E-4</c:v>
                </c:pt>
                <c:pt idx="53">
                  <c:v>3.1533787832074497E-4</c:v>
                </c:pt>
                <c:pt idx="54">
                  <c:v>3.1425750091965539E-4</c:v>
                </c:pt>
                <c:pt idx="55">
                  <c:v>3.1297038681804052E-4</c:v>
                </c:pt>
                <c:pt idx="56">
                  <c:v>3.1175776428727454E-4</c:v>
                </c:pt>
                <c:pt idx="57">
                  <c:v>3.1042618657661693E-4</c:v>
                </c:pt>
                <c:pt idx="58">
                  <c:v>3.0887337683598709E-4</c:v>
                </c:pt>
                <c:pt idx="59">
                  <c:v>3.0720880588025793E-4</c:v>
                </c:pt>
                <c:pt idx="60">
                  <c:v>3.053438167536387E-4</c:v>
                </c:pt>
                <c:pt idx="61">
                  <c:v>3.0323221331241896E-4</c:v>
                </c:pt>
                <c:pt idx="62">
                  <c:v>3.0096028166151813E-4</c:v>
                </c:pt>
                <c:pt idx="63">
                  <c:v>2.9887286173515138E-4</c:v>
                </c:pt>
                <c:pt idx="64">
                  <c:v>2.9708448987543896E-4</c:v>
                </c:pt>
                <c:pt idx="65">
                  <c:v>2.9556171206798125E-4</c:v>
                </c:pt>
                <c:pt idx="66">
                  <c:v>2.9416629743070528E-4</c:v>
                </c:pt>
                <c:pt idx="67">
                  <c:v>2.9283663832226558E-4</c:v>
                </c:pt>
                <c:pt idx="68">
                  <c:v>2.9154073247456252E-4</c:v>
                </c:pt>
                <c:pt idx="69">
                  <c:v>2.9023824933780253E-4</c:v>
                </c:pt>
                <c:pt idx="70">
                  <c:v>2.8898345119293927E-4</c:v>
                </c:pt>
                <c:pt idx="71">
                  <c:v>2.8787910749945606E-4</c:v>
                </c:pt>
                <c:pt idx="72">
                  <c:v>2.8701686845315321E-4</c:v>
                </c:pt>
                <c:pt idx="73">
                  <c:v>2.8644351843812099E-4</c:v>
                </c:pt>
                <c:pt idx="74">
                  <c:v>2.8619043156532609E-4</c:v>
                </c:pt>
                <c:pt idx="75">
                  <c:v>2.8627320232020966E-4</c:v>
                </c:pt>
                <c:pt idx="76">
                  <c:v>2.8668810229005208E-4</c:v>
                </c:pt>
                <c:pt idx="77">
                  <c:v>2.8741556536056995E-4</c:v>
                </c:pt>
                <c:pt idx="78">
                  <c:v>2.8842552201302745E-4</c:v>
                </c:pt>
                <c:pt idx="79">
                  <c:v>2.8967489145951175E-4</c:v>
                </c:pt>
                <c:pt idx="80">
                  <c:v>2.9110721231355853E-4</c:v>
                </c:pt>
                <c:pt idx="81">
                  <c:v>2.9265827095067954E-4</c:v>
                </c:pt>
                <c:pt idx="82">
                  <c:v>2.9426222354610155E-4</c:v>
                </c:pt>
                <c:pt idx="83">
                  <c:v>2.9585399817529405E-4</c:v>
                </c:pt>
                <c:pt idx="84">
                  <c:v>2.9737100720844131E-4</c:v>
                </c:pt>
                <c:pt idx="85">
                  <c:v>2.9875591602736772E-4</c:v>
                </c:pt>
                <c:pt idx="86">
                  <c:v>2.9996287409753619E-4</c:v>
                </c:pt>
                <c:pt idx="87">
                  <c:v>3.0096097686251586E-4</c:v>
                </c:pt>
                <c:pt idx="88">
                  <c:v>3.0173234422941893E-4</c:v>
                </c:pt>
                <c:pt idx="89">
                  <c:v>3.0227067182928799E-4</c:v>
                </c:pt>
                <c:pt idx="90">
                  <c:v>3.0257960315154171E-4</c:v>
                </c:pt>
                <c:pt idx="91">
                  <c:v>3.0267163468916154E-4</c:v>
                </c:pt>
                <c:pt idx="92">
                  <c:v>3.025669274239318E-4</c:v>
                </c:pt>
                <c:pt idx="93">
                  <c:v>3.0229039580913545E-4</c:v>
                </c:pt>
                <c:pt idx="94">
                  <c:v>3.0187013311656197E-4</c:v>
                </c:pt>
                <c:pt idx="95">
                  <c:v>3.0133842579730015E-4</c:v>
                </c:pt>
                <c:pt idx="96">
                  <c:v>3.0072907722260511E-4</c:v>
                </c:pt>
                <c:pt idx="97">
                  <c:v>3.0007463155682631E-4</c:v>
                </c:pt>
                <c:pt idx="98">
                  <c:v>2.9940786543491244E-4</c:v>
                </c:pt>
                <c:pt idx="99">
                  <c:v>2.9876197681421299E-4</c:v>
                </c:pt>
                <c:pt idx="100">
                  <c:v>2.9817037729543735E-4</c:v>
                </c:pt>
                <c:pt idx="101">
                  <c:v>2.9766427374817018E-4</c:v>
                </c:pt>
                <c:pt idx="102">
                  <c:v>2.9727415183515761E-4</c:v>
                </c:pt>
              </c:numCache>
            </c:numRef>
          </c:val>
        </c:ser>
        <c:ser>
          <c:idx val="4"/>
          <c:order val="3"/>
          <c:tx>
            <c:strRef>
              <c:f>Arkusz3!$G$1</c:f>
              <c:strCache>
                <c:ptCount val="1"/>
                <c:pt idx="0">
                  <c:v>capital income tax base</c:v>
                </c:pt>
              </c:strCache>
            </c:strRef>
          </c:tx>
          <c:invertIfNegative val="0"/>
          <c:cat>
            <c:numRef>
              <c:f>Arkusz3!$A$2:$A$104</c:f>
              <c:numCache>
                <c:formatCode>General</c:formatCode>
                <c:ptCount val="103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  <c:pt idx="56">
                  <c:v>2076</c:v>
                </c:pt>
                <c:pt idx="57">
                  <c:v>2077</c:v>
                </c:pt>
                <c:pt idx="58">
                  <c:v>2078</c:v>
                </c:pt>
                <c:pt idx="59">
                  <c:v>2079</c:v>
                </c:pt>
                <c:pt idx="60">
                  <c:v>2080</c:v>
                </c:pt>
                <c:pt idx="61">
                  <c:v>2081</c:v>
                </c:pt>
                <c:pt idx="62">
                  <c:v>2082</c:v>
                </c:pt>
                <c:pt idx="63">
                  <c:v>2083</c:v>
                </c:pt>
                <c:pt idx="64">
                  <c:v>2084</c:v>
                </c:pt>
                <c:pt idx="65">
                  <c:v>2085</c:v>
                </c:pt>
                <c:pt idx="66">
                  <c:v>2086</c:v>
                </c:pt>
                <c:pt idx="67">
                  <c:v>2087</c:v>
                </c:pt>
                <c:pt idx="68">
                  <c:v>2088</c:v>
                </c:pt>
                <c:pt idx="69">
                  <c:v>2089</c:v>
                </c:pt>
                <c:pt idx="70">
                  <c:v>2090</c:v>
                </c:pt>
                <c:pt idx="71">
                  <c:v>2091</c:v>
                </c:pt>
                <c:pt idx="72">
                  <c:v>2092</c:v>
                </c:pt>
                <c:pt idx="73">
                  <c:v>2093</c:v>
                </c:pt>
                <c:pt idx="74">
                  <c:v>2094</c:v>
                </c:pt>
                <c:pt idx="75">
                  <c:v>2095</c:v>
                </c:pt>
                <c:pt idx="76">
                  <c:v>2096</c:v>
                </c:pt>
                <c:pt idx="77">
                  <c:v>2097</c:v>
                </c:pt>
                <c:pt idx="78">
                  <c:v>2098</c:v>
                </c:pt>
                <c:pt idx="79">
                  <c:v>2099</c:v>
                </c:pt>
                <c:pt idx="80">
                  <c:v>2100</c:v>
                </c:pt>
                <c:pt idx="81">
                  <c:v>2101</c:v>
                </c:pt>
                <c:pt idx="82">
                  <c:v>2102</c:v>
                </c:pt>
                <c:pt idx="83">
                  <c:v>2103</c:v>
                </c:pt>
                <c:pt idx="84">
                  <c:v>2104</c:v>
                </c:pt>
                <c:pt idx="85">
                  <c:v>2105</c:v>
                </c:pt>
                <c:pt idx="86">
                  <c:v>2106</c:v>
                </c:pt>
                <c:pt idx="87">
                  <c:v>2107</c:v>
                </c:pt>
                <c:pt idx="88">
                  <c:v>2108</c:v>
                </c:pt>
                <c:pt idx="89">
                  <c:v>2109</c:v>
                </c:pt>
                <c:pt idx="90">
                  <c:v>2110</c:v>
                </c:pt>
                <c:pt idx="91">
                  <c:v>2111</c:v>
                </c:pt>
                <c:pt idx="92">
                  <c:v>2112</c:v>
                </c:pt>
                <c:pt idx="93">
                  <c:v>2113</c:v>
                </c:pt>
                <c:pt idx="94">
                  <c:v>2114</c:v>
                </c:pt>
                <c:pt idx="95">
                  <c:v>2115</c:v>
                </c:pt>
                <c:pt idx="96">
                  <c:v>2116</c:v>
                </c:pt>
                <c:pt idx="97">
                  <c:v>2117</c:v>
                </c:pt>
                <c:pt idx="98">
                  <c:v>2118</c:v>
                </c:pt>
                <c:pt idx="99">
                  <c:v>2119</c:v>
                </c:pt>
                <c:pt idx="100">
                  <c:v>2120</c:v>
                </c:pt>
                <c:pt idx="101">
                  <c:v>2121</c:v>
                </c:pt>
                <c:pt idx="102">
                  <c:v>2122</c:v>
                </c:pt>
              </c:numCache>
            </c:numRef>
          </c:cat>
          <c:val>
            <c:numRef>
              <c:f>Arkusz3!$G$2:$G$104</c:f>
              <c:numCache>
                <c:formatCode>0.00%</c:formatCode>
                <c:ptCount val="103"/>
                <c:pt idx="0">
                  <c:v>0</c:v>
                </c:pt>
                <c:pt idx="1">
                  <c:v>-1.598998317472592E-4</c:v>
                </c:pt>
                <c:pt idx="2">
                  <c:v>-4.8815097226001819E-5</c:v>
                </c:pt>
                <c:pt idx="3">
                  <c:v>-1.8807478212539677E-4</c:v>
                </c:pt>
                <c:pt idx="4">
                  <c:v>-3.2755426523098656E-4</c:v>
                </c:pt>
                <c:pt idx="5">
                  <c:v>-4.6802140631126084E-4</c:v>
                </c:pt>
                <c:pt idx="6">
                  <c:v>-6.0886419132319077E-4</c:v>
                </c:pt>
                <c:pt idx="7">
                  <c:v>-7.4952777678610608E-4</c:v>
                </c:pt>
                <c:pt idx="8">
                  <c:v>-8.8966500701556607E-4</c:v>
                </c:pt>
                <c:pt idx="9">
                  <c:v>-1.0290749595263363E-3</c:v>
                </c:pt>
                <c:pt idx="10">
                  <c:v>-1.1675753623486592E-3</c:v>
                </c:pt>
                <c:pt idx="11">
                  <c:v>-1.3050332865481953E-3</c:v>
                </c:pt>
                <c:pt idx="12">
                  <c:v>-1.441529439040481E-3</c:v>
                </c:pt>
                <c:pt idx="13">
                  <c:v>-1.5764799337815087E-3</c:v>
                </c:pt>
                <c:pt idx="14">
                  <c:v>-1.7088035744041671E-3</c:v>
                </c:pt>
                <c:pt idx="15">
                  <c:v>-1.8373531838709444E-3</c:v>
                </c:pt>
                <c:pt idx="16">
                  <c:v>-1.9619744405198723E-3</c:v>
                </c:pt>
                <c:pt idx="17">
                  <c:v>-2.0826557317353131E-3</c:v>
                </c:pt>
                <c:pt idx="18">
                  <c:v>-2.1990901464465258E-3</c:v>
                </c:pt>
                <c:pt idx="19">
                  <c:v>-2.311567469728667E-3</c:v>
                </c:pt>
                <c:pt idx="20">
                  <c:v>-2.4204966038213946E-3</c:v>
                </c:pt>
                <c:pt idx="21">
                  <c:v>-2.5258779399732704E-3</c:v>
                </c:pt>
                <c:pt idx="22">
                  <c:v>-2.6273097932083575E-3</c:v>
                </c:pt>
                <c:pt idx="23">
                  <c:v>-2.7248181725530981E-3</c:v>
                </c:pt>
                <c:pt idx="24">
                  <c:v>-2.8182733452536625E-3</c:v>
                </c:pt>
                <c:pt idx="25">
                  <c:v>-2.9074297407143145E-3</c:v>
                </c:pt>
                <c:pt idx="26">
                  <c:v>-2.9920783645998855E-3</c:v>
                </c:pt>
                <c:pt idx="27">
                  <c:v>-3.0720084352818416E-3</c:v>
                </c:pt>
                <c:pt idx="28">
                  <c:v>-3.1470188565953135E-3</c:v>
                </c:pt>
                <c:pt idx="29">
                  <c:v>-3.2168908875474648E-3</c:v>
                </c:pt>
                <c:pt idx="30">
                  <c:v>-3.281432337354027E-3</c:v>
                </c:pt>
                <c:pt idx="31">
                  <c:v>-3.3405003789841229E-3</c:v>
                </c:pt>
                <c:pt idx="32">
                  <c:v>-3.3939472959146938E-3</c:v>
                </c:pt>
                <c:pt idx="33">
                  <c:v>-3.4418397910976166E-3</c:v>
                </c:pt>
                <c:pt idx="34">
                  <c:v>-3.4840858051947724E-3</c:v>
                </c:pt>
                <c:pt idx="35">
                  <c:v>-3.5205740689498283E-3</c:v>
                </c:pt>
                <c:pt idx="36">
                  <c:v>-3.5512297404395906E-3</c:v>
                </c:pt>
                <c:pt idx="37">
                  <c:v>-3.5759596531750246E-3</c:v>
                </c:pt>
                <c:pt idx="38">
                  <c:v>-3.594693988771091E-3</c:v>
                </c:pt>
                <c:pt idx="39">
                  <c:v>-3.6073609107174099E-3</c:v>
                </c:pt>
                <c:pt idx="40">
                  <c:v>-3.6138853840623274E-3</c:v>
                </c:pt>
                <c:pt idx="41">
                  <c:v>-3.6157379201050494E-3</c:v>
                </c:pt>
                <c:pt idx="42">
                  <c:v>-3.6135919824475922E-3</c:v>
                </c:pt>
                <c:pt idx="43">
                  <c:v>-3.6077409688416349E-3</c:v>
                </c:pt>
                <c:pt idx="44">
                  <c:v>-3.5983391021507495E-3</c:v>
                </c:pt>
                <c:pt idx="45">
                  <c:v>-3.5860093821489468E-3</c:v>
                </c:pt>
                <c:pt idx="46">
                  <c:v>-3.5721383498792153E-3</c:v>
                </c:pt>
                <c:pt idx="47">
                  <c:v>-3.5574414411122576E-3</c:v>
                </c:pt>
                <c:pt idx="48">
                  <c:v>-3.541799175484995E-3</c:v>
                </c:pt>
                <c:pt idx="49">
                  <c:v>-3.5249699590266812E-3</c:v>
                </c:pt>
                <c:pt idx="50">
                  <c:v>-3.5070250510590558E-3</c:v>
                </c:pt>
                <c:pt idx="51">
                  <c:v>-3.4880994537390894E-3</c:v>
                </c:pt>
                <c:pt idx="52">
                  <c:v>-3.4671352607853509E-3</c:v>
                </c:pt>
                <c:pt idx="53">
                  <c:v>-3.4448629031570157E-3</c:v>
                </c:pt>
                <c:pt idx="54">
                  <c:v>-3.4229606271165172E-3</c:v>
                </c:pt>
                <c:pt idx="55">
                  <c:v>-3.4030887589797483E-3</c:v>
                </c:pt>
                <c:pt idx="56">
                  <c:v>-3.3844168265349333E-3</c:v>
                </c:pt>
                <c:pt idx="57">
                  <c:v>-3.3658007790631985E-3</c:v>
                </c:pt>
                <c:pt idx="58">
                  <c:v>-3.3469390288434694E-3</c:v>
                </c:pt>
                <c:pt idx="59">
                  <c:v>-3.326807086230686E-3</c:v>
                </c:pt>
                <c:pt idx="60">
                  <c:v>-3.3048901899669341E-3</c:v>
                </c:pt>
                <c:pt idx="61">
                  <c:v>-3.2816915582163171E-3</c:v>
                </c:pt>
                <c:pt idx="62">
                  <c:v>-3.2586261669280809E-3</c:v>
                </c:pt>
                <c:pt idx="63">
                  <c:v>-3.2377117641320887E-3</c:v>
                </c:pt>
                <c:pt idx="64">
                  <c:v>-3.2197521114767425E-3</c:v>
                </c:pt>
                <c:pt idx="65">
                  <c:v>-3.2046118372748974E-3</c:v>
                </c:pt>
                <c:pt idx="66">
                  <c:v>-3.1914764587843872E-3</c:v>
                </c:pt>
                <c:pt idx="67">
                  <c:v>-3.1799618026066125E-3</c:v>
                </c:pt>
                <c:pt idx="68">
                  <c:v>-3.1698626985257041E-3</c:v>
                </c:pt>
                <c:pt idx="69">
                  <c:v>-3.1609118786427161E-3</c:v>
                </c:pt>
                <c:pt idx="70">
                  <c:v>-3.1533173128669078E-3</c:v>
                </c:pt>
                <c:pt idx="71">
                  <c:v>-3.1475347144872415E-3</c:v>
                </c:pt>
                <c:pt idx="72">
                  <c:v>-3.1439697278002571E-3</c:v>
                </c:pt>
                <c:pt idx="73">
                  <c:v>-3.1427552792693113E-3</c:v>
                </c:pt>
                <c:pt idx="74">
                  <c:v>-3.143911683715867E-3</c:v>
                </c:pt>
                <c:pt idx="75">
                  <c:v>-3.1473455560547493E-3</c:v>
                </c:pt>
                <c:pt idx="76">
                  <c:v>-3.1528633634534935E-3</c:v>
                </c:pt>
                <c:pt idx="77">
                  <c:v>-3.1602120974797937E-3</c:v>
                </c:pt>
                <c:pt idx="78">
                  <c:v>-3.1690856902307431E-3</c:v>
                </c:pt>
                <c:pt idx="79">
                  <c:v>-3.1791203602260718E-3</c:v>
                </c:pt>
                <c:pt idx="80">
                  <c:v>-3.1899071357438216E-3</c:v>
                </c:pt>
                <c:pt idx="81">
                  <c:v>-3.2010310292524976E-3</c:v>
                </c:pt>
                <c:pt idx="82">
                  <c:v>-3.2121054716833979E-3</c:v>
                </c:pt>
                <c:pt idx="83">
                  <c:v>-3.2227723170979872E-3</c:v>
                </c:pt>
                <c:pt idx="84">
                  <c:v>-3.2327071074251851E-3</c:v>
                </c:pt>
                <c:pt idx="85">
                  <c:v>-3.2416440561059677E-3</c:v>
                </c:pt>
                <c:pt idx="86">
                  <c:v>-3.2494004435132764E-3</c:v>
                </c:pt>
                <c:pt idx="87">
                  <c:v>-3.2558738947404144E-3</c:v>
                </c:pt>
                <c:pt idx="88">
                  <c:v>-3.2610231095635592E-3</c:v>
                </c:pt>
                <c:pt idx="89">
                  <c:v>-3.2648579527735496E-3</c:v>
                </c:pt>
                <c:pt idx="90">
                  <c:v>-3.2674391451444134E-3</c:v>
                </c:pt>
                <c:pt idx="91">
                  <c:v>-3.268877084441105E-3</c:v>
                </c:pt>
                <c:pt idx="92">
                  <c:v>-3.2693191682847626E-3</c:v>
                </c:pt>
                <c:pt idx="93">
                  <c:v>-3.268935634989189E-3</c:v>
                </c:pt>
                <c:pt idx="94">
                  <c:v>-3.2679237674727536E-3</c:v>
                </c:pt>
                <c:pt idx="95">
                  <c:v>-3.2665024905932402E-3</c:v>
                </c:pt>
                <c:pt idx="96">
                  <c:v>-3.26489460438872E-3</c:v>
                </c:pt>
                <c:pt idx="97">
                  <c:v>-3.2633166844642158E-3</c:v>
                </c:pt>
                <c:pt idx="98">
                  <c:v>-3.2619736705701589E-3</c:v>
                </c:pt>
                <c:pt idx="99">
                  <c:v>-3.261054797997385E-3</c:v>
                </c:pt>
                <c:pt idx="100">
                  <c:v>-3.2607207021563664E-3</c:v>
                </c:pt>
                <c:pt idx="101">
                  <c:v>-3.2611106842715737E-3</c:v>
                </c:pt>
                <c:pt idx="102">
                  <c:v>-3.2623389688805696E-3</c:v>
                </c:pt>
              </c:numCache>
            </c:numRef>
          </c:val>
        </c:ser>
        <c:ser>
          <c:idx val="5"/>
          <c:order val="4"/>
          <c:tx>
            <c:strRef>
              <c:f>Arkusz3!$H$1</c:f>
              <c:strCache>
                <c:ptCount val="1"/>
                <c:pt idx="0">
                  <c:v>labor tax base</c:v>
                </c:pt>
              </c:strCache>
            </c:strRef>
          </c:tx>
          <c:invertIfNegative val="0"/>
          <c:cat>
            <c:numRef>
              <c:f>Arkusz3!$A$2:$A$104</c:f>
              <c:numCache>
                <c:formatCode>General</c:formatCode>
                <c:ptCount val="103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  <c:pt idx="56">
                  <c:v>2076</c:v>
                </c:pt>
                <c:pt idx="57">
                  <c:v>2077</c:v>
                </c:pt>
                <c:pt idx="58">
                  <c:v>2078</c:v>
                </c:pt>
                <c:pt idx="59">
                  <c:v>2079</c:v>
                </c:pt>
                <c:pt idx="60">
                  <c:v>2080</c:v>
                </c:pt>
                <c:pt idx="61">
                  <c:v>2081</c:v>
                </c:pt>
                <c:pt idx="62">
                  <c:v>2082</c:v>
                </c:pt>
                <c:pt idx="63">
                  <c:v>2083</c:v>
                </c:pt>
                <c:pt idx="64">
                  <c:v>2084</c:v>
                </c:pt>
                <c:pt idx="65">
                  <c:v>2085</c:v>
                </c:pt>
                <c:pt idx="66">
                  <c:v>2086</c:v>
                </c:pt>
                <c:pt idx="67">
                  <c:v>2087</c:v>
                </c:pt>
                <c:pt idx="68">
                  <c:v>2088</c:v>
                </c:pt>
                <c:pt idx="69">
                  <c:v>2089</c:v>
                </c:pt>
                <c:pt idx="70">
                  <c:v>2090</c:v>
                </c:pt>
                <c:pt idx="71">
                  <c:v>2091</c:v>
                </c:pt>
                <c:pt idx="72">
                  <c:v>2092</c:v>
                </c:pt>
                <c:pt idx="73">
                  <c:v>2093</c:v>
                </c:pt>
                <c:pt idx="74">
                  <c:v>2094</c:v>
                </c:pt>
                <c:pt idx="75">
                  <c:v>2095</c:v>
                </c:pt>
                <c:pt idx="76">
                  <c:v>2096</c:v>
                </c:pt>
                <c:pt idx="77">
                  <c:v>2097</c:v>
                </c:pt>
                <c:pt idx="78">
                  <c:v>2098</c:v>
                </c:pt>
                <c:pt idx="79">
                  <c:v>2099</c:v>
                </c:pt>
                <c:pt idx="80">
                  <c:v>2100</c:v>
                </c:pt>
                <c:pt idx="81">
                  <c:v>2101</c:v>
                </c:pt>
                <c:pt idx="82">
                  <c:v>2102</c:v>
                </c:pt>
                <c:pt idx="83">
                  <c:v>2103</c:v>
                </c:pt>
                <c:pt idx="84">
                  <c:v>2104</c:v>
                </c:pt>
                <c:pt idx="85">
                  <c:v>2105</c:v>
                </c:pt>
                <c:pt idx="86">
                  <c:v>2106</c:v>
                </c:pt>
                <c:pt idx="87">
                  <c:v>2107</c:v>
                </c:pt>
                <c:pt idx="88">
                  <c:v>2108</c:v>
                </c:pt>
                <c:pt idx="89">
                  <c:v>2109</c:v>
                </c:pt>
                <c:pt idx="90">
                  <c:v>2110</c:v>
                </c:pt>
                <c:pt idx="91">
                  <c:v>2111</c:v>
                </c:pt>
                <c:pt idx="92">
                  <c:v>2112</c:v>
                </c:pt>
                <c:pt idx="93">
                  <c:v>2113</c:v>
                </c:pt>
                <c:pt idx="94">
                  <c:v>2114</c:v>
                </c:pt>
                <c:pt idx="95">
                  <c:v>2115</c:v>
                </c:pt>
                <c:pt idx="96">
                  <c:v>2116</c:v>
                </c:pt>
                <c:pt idx="97">
                  <c:v>2117</c:v>
                </c:pt>
                <c:pt idx="98">
                  <c:v>2118</c:v>
                </c:pt>
                <c:pt idx="99">
                  <c:v>2119</c:v>
                </c:pt>
                <c:pt idx="100">
                  <c:v>2120</c:v>
                </c:pt>
                <c:pt idx="101">
                  <c:v>2121</c:v>
                </c:pt>
                <c:pt idx="102">
                  <c:v>2122</c:v>
                </c:pt>
              </c:numCache>
            </c:numRef>
          </c:cat>
          <c:val>
            <c:numRef>
              <c:f>Arkusz3!$H$2:$H$104</c:f>
              <c:numCache>
                <c:formatCode>0.00%</c:formatCode>
                <c:ptCount val="103"/>
                <c:pt idx="0">
                  <c:v>0</c:v>
                </c:pt>
                <c:pt idx="1">
                  <c:v>-9.7985664583046409E-5</c:v>
                </c:pt>
                <c:pt idx="2">
                  <c:v>-6.6232282495187127E-5</c:v>
                </c:pt>
                <c:pt idx="3">
                  <c:v>-6.1860697694778234E-5</c:v>
                </c:pt>
                <c:pt idx="4">
                  <c:v>-5.9332099816216138E-5</c:v>
                </c:pt>
                <c:pt idx="5">
                  <c:v>-5.6645658073131243E-5</c:v>
                </c:pt>
                <c:pt idx="6">
                  <c:v>-5.3766277046846646E-5</c:v>
                </c:pt>
                <c:pt idx="7">
                  <c:v>-5.0657521823165027E-5</c:v>
                </c:pt>
                <c:pt idx="8">
                  <c:v>-4.7331979187357565E-5</c:v>
                </c:pt>
                <c:pt idx="9">
                  <c:v>-4.3827042058321404E-5</c:v>
                </c:pt>
                <c:pt idx="10">
                  <c:v>-4.0183829650592182E-5</c:v>
                </c:pt>
                <c:pt idx="11">
                  <c:v>-3.645602058857882E-5</c:v>
                </c:pt>
                <c:pt idx="12">
                  <c:v>-3.2729717031818446E-5</c:v>
                </c:pt>
                <c:pt idx="13">
                  <c:v>-2.9035472178177894E-5</c:v>
                </c:pt>
                <c:pt idx="14">
                  <c:v>-2.5256564051730304E-5</c:v>
                </c:pt>
                <c:pt idx="15">
                  <c:v>-2.1284473811259888E-5</c:v>
                </c:pt>
                <c:pt idx="16">
                  <c:v>-1.7132294583810122E-5</c:v>
                </c:pt>
                <c:pt idx="17">
                  <c:v>-1.2807775620704905E-5</c:v>
                </c:pt>
                <c:pt idx="18">
                  <c:v>-8.2974847830612525E-6</c:v>
                </c:pt>
                <c:pt idx="19">
                  <c:v>-3.6570690226798199E-6</c:v>
                </c:pt>
                <c:pt idx="20">
                  <c:v>1.0634552082964755E-6</c:v>
                </c:pt>
                <c:pt idx="21">
                  <c:v>5.8512411179757709E-6</c:v>
                </c:pt>
                <c:pt idx="22">
                  <c:v>1.0723866032172935E-5</c:v>
                </c:pt>
                <c:pt idx="23">
                  <c:v>1.5690531412251576E-5</c:v>
                </c:pt>
                <c:pt idx="24">
                  <c:v>2.0752082499555494E-5</c:v>
                </c:pt>
                <c:pt idx="25">
                  <c:v>2.5908152525060219E-5</c:v>
                </c:pt>
                <c:pt idx="26">
                  <c:v>3.1153132211403661E-5</c:v>
                </c:pt>
                <c:pt idx="27">
                  <c:v>3.6476654394153822E-5</c:v>
                </c:pt>
                <c:pt idx="28">
                  <c:v>4.1864829223880043E-5</c:v>
                </c:pt>
                <c:pt idx="29">
                  <c:v>4.7298130443929008E-5</c:v>
                </c:pt>
                <c:pt idx="30">
                  <c:v>5.275314084621215E-5</c:v>
                </c:pt>
                <c:pt idx="31">
                  <c:v>5.819793102983176E-5</c:v>
                </c:pt>
                <c:pt idx="32">
                  <c:v>6.3593065966965369E-5</c:v>
                </c:pt>
                <c:pt idx="33">
                  <c:v>6.8898915258965029E-5</c:v>
                </c:pt>
                <c:pt idx="34">
                  <c:v>7.4068192063641368E-5</c:v>
                </c:pt>
                <c:pt idx="35">
                  <c:v>7.9046469349770124E-5</c:v>
                </c:pt>
                <c:pt idx="36">
                  <c:v>8.3765362512336469E-5</c:v>
                </c:pt>
                <c:pt idx="37">
                  <c:v>8.8157096856726974E-5</c:v>
                </c:pt>
                <c:pt idx="38">
                  <c:v>9.2145419860340918E-5</c:v>
                </c:pt>
                <c:pt idx="39">
                  <c:v>9.5640786355775443E-5</c:v>
                </c:pt>
                <c:pt idx="40">
                  <c:v>9.8552659761984331E-5</c:v>
                </c:pt>
                <c:pt idx="41">
                  <c:v>1.0082308678034928E-4</c:v>
                </c:pt>
                <c:pt idx="42">
                  <c:v>1.0260485815544802E-4</c:v>
                </c:pt>
                <c:pt idx="43">
                  <c:v>1.0380526022534637E-4</c:v>
                </c:pt>
                <c:pt idx="44">
                  <c:v>1.0452585483371535E-4</c:v>
                </c:pt>
                <c:pt idx="45">
                  <c:v>1.0486787277793182E-4</c:v>
                </c:pt>
                <c:pt idx="46">
                  <c:v>1.0495646782718377E-4</c:v>
                </c:pt>
                <c:pt idx="47">
                  <c:v>1.0496111941551909E-4</c:v>
                </c:pt>
                <c:pt idx="48">
                  <c:v>1.0501383215534683E-4</c:v>
                </c:pt>
                <c:pt idx="49">
                  <c:v>1.0519044655996236E-4</c:v>
                </c:pt>
                <c:pt idx="50">
                  <c:v>1.0552728795323525E-4</c:v>
                </c:pt>
                <c:pt idx="51">
                  <c:v>1.0603877715968179E-4</c:v>
                </c:pt>
                <c:pt idx="52">
                  <c:v>1.0659313522185776E-4</c:v>
                </c:pt>
                <c:pt idx="53">
                  <c:v>1.0702537658651836E-4</c:v>
                </c:pt>
                <c:pt idx="54">
                  <c:v>1.071864849717485E-4</c:v>
                </c:pt>
                <c:pt idx="55">
                  <c:v>1.0711857806273014E-4</c:v>
                </c:pt>
                <c:pt idx="56">
                  <c:v>1.0687998727975439E-4</c:v>
                </c:pt>
                <c:pt idx="57">
                  <c:v>1.0642683685196273E-4</c:v>
                </c:pt>
                <c:pt idx="58">
                  <c:v>1.0572771368607995E-4</c:v>
                </c:pt>
                <c:pt idx="59">
                  <c:v>1.0478713751448199E-4</c:v>
                </c:pt>
                <c:pt idx="60">
                  <c:v>1.0359128667867412E-4</c:v>
                </c:pt>
                <c:pt idx="61">
                  <c:v>1.0215662731945773E-4</c:v>
                </c:pt>
                <c:pt idx="62">
                  <c:v>1.0056355828068334E-4</c:v>
                </c:pt>
                <c:pt idx="63">
                  <c:v>9.8919773731704337E-5</c:v>
                </c:pt>
                <c:pt idx="64">
                  <c:v>9.7394612894295451E-5</c:v>
                </c:pt>
                <c:pt idx="65">
                  <c:v>9.5985204276352422E-5</c:v>
                </c:pt>
                <c:pt idx="66">
                  <c:v>9.4586812637231085E-5</c:v>
                </c:pt>
                <c:pt idx="67">
                  <c:v>9.3152706339879902E-5</c:v>
                </c:pt>
                <c:pt idx="68">
                  <c:v>9.1664236177044103E-5</c:v>
                </c:pt>
                <c:pt idx="69">
                  <c:v>9.0094221677916266E-5</c:v>
                </c:pt>
                <c:pt idx="70">
                  <c:v>8.8489671593898142E-5</c:v>
                </c:pt>
                <c:pt idx="71">
                  <c:v>8.6945263984221854E-5</c:v>
                </c:pt>
                <c:pt idx="72">
                  <c:v>8.5554044361799283E-5</c:v>
                </c:pt>
                <c:pt idx="73">
                  <c:v>8.437222209503721E-5</c:v>
                </c:pt>
                <c:pt idx="74">
                  <c:v>8.3441028546680756E-5</c:v>
                </c:pt>
                <c:pt idx="75">
                  <c:v>8.2788055865214318E-5</c:v>
                </c:pt>
                <c:pt idx="76">
                  <c:v>8.2425756932483012E-5</c:v>
                </c:pt>
                <c:pt idx="77">
                  <c:v>8.2353477259986891E-5</c:v>
                </c:pt>
                <c:pt idx="78">
                  <c:v>8.2558990816250001E-5</c:v>
                </c:pt>
                <c:pt idx="79">
                  <c:v>8.3017518595327673E-5</c:v>
                </c:pt>
                <c:pt idx="80">
                  <c:v>8.3691480102883849E-5</c:v>
                </c:pt>
                <c:pt idx="81">
                  <c:v>8.4534912225766429E-5</c:v>
                </c:pt>
                <c:pt idx="82">
                  <c:v>8.5497183260899848E-5</c:v>
                </c:pt>
                <c:pt idx="83">
                  <c:v>8.6523481673013539E-5</c:v>
                </c:pt>
                <c:pt idx="84">
                  <c:v>8.7558697098747952E-5</c:v>
                </c:pt>
                <c:pt idx="85">
                  <c:v>8.8550365602217457E-5</c:v>
                </c:pt>
                <c:pt idx="86">
                  <c:v>8.945290982781294E-5</c:v>
                </c:pt>
                <c:pt idx="87">
                  <c:v>9.0229975069556584E-5</c:v>
                </c:pt>
                <c:pt idx="88">
                  <c:v>9.0854624616596043E-5</c:v>
                </c:pt>
                <c:pt idx="89">
                  <c:v>9.1309509154964002E-5</c:v>
                </c:pt>
                <c:pt idx="90">
                  <c:v>9.1586654770825762E-5</c:v>
                </c:pt>
                <c:pt idx="91">
                  <c:v>9.1686650128930091E-5</c:v>
                </c:pt>
                <c:pt idx="92">
                  <c:v>9.1617185327504076E-5</c:v>
                </c:pt>
                <c:pt idx="93">
                  <c:v>9.1391894524660744E-5</c:v>
                </c:pt>
                <c:pt idx="94">
                  <c:v>9.1029268556660294E-5</c:v>
                </c:pt>
                <c:pt idx="95">
                  <c:v>9.0551421150173716E-5</c:v>
                </c:pt>
                <c:pt idx="96">
                  <c:v>8.9982324823595247E-5</c:v>
                </c:pt>
                <c:pt idx="97">
                  <c:v>8.9347503168898647E-5</c:v>
                </c:pt>
                <c:pt idx="98">
                  <c:v>8.8674018541013233E-5</c:v>
                </c:pt>
                <c:pt idx="99">
                  <c:v>8.7989765058223168E-5</c:v>
                </c:pt>
                <c:pt idx="100">
                  <c:v>8.7323946010999439E-5</c:v>
                </c:pt>
                <c:pt idx="101">
                  <c:v>8.6706823216212842E-5</c:v>
                </c:pt>
                <c:pt idx="102">
                  <c:v>8.6169033268231995E-5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overlap val="100"/>
        <c:axId val="19496960"/>
        <c:axId val="146024128"/>
      </c:barChart>
      <c:lineChart>
        <c:grouping val="standard"/>
        <c:varyColors val="0"/>
        <c:ser>
          <c:idx val="1"/>
          <c:order val="5"/>
          <c:tx>
            <c:strRef>
              <c:f>Arkusz3!$I$1</c:f>
              <c:strCache>
                <c:ptCount val="1"/>
                <c:pt idx="0">
                  <c:v>change of consumption tax rate (right axis)</c:v>
                </c:pt>
              </c:strCache>
            </c:strRef>
          </c:tx>
          <c:marker>
            <c:symbol val="none"/>
          </c:marker>
          <c:cat>
            <c:numRef>
              <c:f>Arkusz3!$A$2:$A$104</c:f>
              <c:numCache>
                <c:formatCode>General</c:formatCode>
                <c:ptCount val="103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  <c:pt idx="56">
                  <c:v>2076</c:v>
                </c:pt>
                <c:pt idx="57">
                  <c:v>2077</c:v>
                </c:pt>
                <c:pt idx="58">
                  <c:v>2078</c:v>
                </c:pt>
                <c:pt idx="59">
                  <c:v>2079</c:v>
                </c:pt>
                <c:pt idx="60">
                  <c:v>2080</c:v>
                </c:pt>
                <c:pt idx="61">
                  <c:v>2081</c:v>
                </c:pt>
                <c:pt idx="62">
                  <c:v>2082</c:v>
                </c:pt>
                <c:pt idx="63">
                  <c:v>2083</c:v>
                </c:pt>
                <c:pt idx="64">
                  <c:v>2084</c:v>
                </c:pt>
                <c:pt idx="65">
                  <c:v>2085</c:v>
                </c:pt>
                <c:pt idx="66">
                  <c:v>2086</c:v>
                </c:pt>
                <c:pt idx="67">
                  <c:v>2087</c:v>
                </c:pt>
                <c:pt idx="68">
                  <c:v>2088</c:v>
                </c:pt>
                <c:pt idx="69">
                  <c:v>2089</c:v>
                </c:pt>
                <c:pt idx="70">
                  <c:v>2090</c:v>
                </c:pt>
                <c:pt idx="71">
                  <c:v>2091</c:v>
                </c:pt>
                <c:pt idx="72">
                  <c:v>2092</c:v>
                </c:pt>
                <c:pt idx="73">
                  <c:v>2093</c:v>
                </c:pt>
                <c:pt idx="74">
                  <c:v>2094</c:v>
                </c:pt>
                <c:pt idx="75">
                  <c:v>2095</c:v>
                </c:pt>
                <c:pt idx="76">
                  <c:v>2096</c:v>
                </c:pt>
                <c:pt idx="77">
                  <c:v>2097</c:v>
                </c:pt>
                <c:pt idx="78">
                  <c:v>2098</c:v>
                </c:pt>
                <c:pt idx="79">
                  <c:v>2099</c:v>
                </c:pt>
                <c:pt idx="80">
                  <c:v>2100</c:v>
                </c:pt>
                <c:pt idx="81">
                  <c:v>2101</c:v>
                </c:pt>
                <c:pt idx="82">
                  <c:v>2102</c:v>
                </c:pt>
                <c:pt idx="83">
                  <c:v>2103</c:v>
                </c:pt>
                <c:pt idx="84">
                  <c:v>2104</c:v>
                </c:pt>
                <c:pt idx="85">
                  <c:v>2105</c:v>
                </c:pt>
                <c:pt idx="86">
                  <c:v>2106</c:v>
                </c:pt>
                <c:pt idx="87">
                  <c:v>2107</c:v>
                </c:pt>
                <c:pt idx="88">
                  <c:v>2108</c:v>
                </c:pt>
                <c:pt idx="89">
                  <c:v>2109</c:v>
                </c:pt>
                <c:pt idx="90">
                  <c:v>2110</c:v>
                </c:pt>
                <c:pt idx="91">
                  <c:v>2111</c:v>
                </c:pt>
                <c:pt idx="92">
                  <c:v>2112</c:v>
                </c:pt>
                <c:pt idx="93">
                  <c:v>2113</c:v>
                </c:pt>
                <c:pt idx="94">
                  <c:v>2114</c:v>
                </c:pt>
                <c:pt idx="95">
                  <c:v>2115</c:v>
                </c:pt>
                <c:pt idx="96">
                  <c:v>2116</c:v>
                </c:pt>
                <c:pt idx="97">
                  <c:v>2117</c:v>
                </c:pt>
                <c:pt idx="98">
                  <c:v>2118</c:v>
                </c:pt>
                <c:pt idx="99">
                  <c:v>2119</c:v>
                </c:pt>
                <c:pt idx="100">
                  <c:v>2120</c:v>
                </c:pt>
                <c:pt idx="101">
                  <c:v>2121</c:v>
                </c:pt>
                <c:pt idx="102">
                  <c:v>2122</c:v>
                </c:pt>
              </c:numCache>
            </c:numRef>
          </c:cat>
          <c:val>
            <c:numRef>
              <c:f>Arkusz3!$I$2:$I$104</c:f>
              <c:numCache>
                <c:formatCode>General</c:formatCode>
                <c:ptCount val="103"/>
                <c:pt idx="0">
                  <c:v>0</c:v>
                </c:pt>
                <c:pt idx="1">
                  <c:v>-6.9354199529600424E-2</c:v>
                </c:pt>
                <c:pt idx="2">
                  <c:v>0.65536869774349971</c:v>
                </c:pt>
                <c:pt idx="3">
                  <c:v>0.67800932745419873</c:v>
                </c:pt>
                <c:pt idx="4">
                  <c:v>0.70236744263989792</c:v>
                </c:pt>
                <c:pt idx="5">
                  <c:v>0.72741933983800078</c:v>
                </c:pt>
                <c:pt idx="6">
                  <c:v>0.75330277129180001</c:v>
                </c:pt>
                <c:pt idx="7">
                  <c:v>0.77938737066289843</c:v>
                </c:pt>
                <c:pt idx="8">
                  <c:v>0.80515580704209888</c:v>
                </c:pt>
                <c:pt idx="9">
                  <c:v>0.83044564874250049</c:v>
                </c:pt>
                <c:pt idx="10">
                  <c:v>0.85522038067150086</c:v>
                </c:pt>
                <c:pt idx="11">
                  <c:v>0.87929980462790047</c:v>
                </c:pt>
                <c:pt idx="12">
                  <c:v>0.90230890894499871</c:v>
                </c:pt>
                <c:pt idx="13">
                  <c:v>0.92542886634799926</c:v>
                </c:pt>
                <c:pt idx="14">
                  <c:v>0.94901479208860107</c:v>
                </c:pt>
                <c:pt idx="15">
                  <c:v>0.97252540037290058</c:v>
                </c:pt>
                <c:pt idx="16">
                  <c:v>0.99462756261580187</c:v>
                </c:pt>
                <c:pt idx="17">
                  <c:v>1.0156768586047997</c:v>
                </c:pt>
                <c:pt idx="18">
                  <c:v>1.0358314522120993</c:v>
                </c:pt>
                <c:pt idx="19">
                  <c:v>1.0543062904128013</c:v>
                </c:pt>
                <c:pt idx="20">
                  <c:v>1.0713704873940992</c:v>
                </c:pt>
                <c:pt idx="21">
                  <c:v>1.0873531836523009</c:v>
                </c:pt>
                <c:pt idx="22">
                  <c:v>1.1024459978995012</c:v>
                </c:pt>
                <c:pt idx="23">
                  <c:v>1.1164013222980995</c:v>
                </c:pt>
                <c:pt idx="24">
                  <c:v>1.1294978822335988</c:v>
                </c:pt>
                <c:pt idx="25">
                  <c:v>1.1416474351750998</c:v>
                </c:pt>
                <c:pt idx="26">
                  <c:v>1.1527811869343014</c:v>
                </c:pt>
                <c:pt idx="27">
                  <c:v>1.1628445030338996</c:v>
                </c:pt>
                <c:pt idx="28">
                  <c:v>1.1717843332590987</c:v>
                </c:pt>
                <c:pt idx="29">
                  <c:v>1.1795589995690996</c:v>
                </c:pt>
                <c:pt idx="30">
                  <c:v>1.1860926131048</c:v>
                </c:pt>
                <c:pt idx="31">
                  <c:v>1.1913215147834999</c:v>
                </c:pt>
                <c:pt idx="32">
                  <c:v>1.1952102247258012</c:v>
                </c:pt>
                <c:pt idx="33">
                  <c:v>1.1977469565062986</c:v>
                </c:pt>
                <c:pt idx="34">
                  <c:v>1.1990174697567997</c:v>
                </c:pt>
                <c:pt idx="35">
                  <c:v>1.1989376449235007</c:v>
                </c:pt>
                <c:pt idx="36">
                  <c:v>1.1974457279383981</c:v>
                </c:pt>
                <c:pt idx="37">
                  <c:v>1.1945271283657992</c:v>
                </c:pt>
                <c:pt idx="38">
                  <c:v>1.1900782785494974</c:v>
                </c:pt>
                <c:pt idx="39">
                  <c:v>1.1840629668191993</c:v>
                </c:pt>
                <c:pt idx="40">
                  <c:v>1.1764417886174021</c:v>
                </c:pt>
                <c:pt idx="41">
                  <c:v>1.1681748134121013</c:v>
                </c:pt>
                <c:pt idx="42">
                  <c:v>1.1602709631019974</c:v>
                </c:pt>
                <c:pt idx="43">
                  <c:v>1.1537471138343998</c:v>
                </c:pt>
                <c:pt idx="44">
                  <c:v>1.1481260247938996</c:v>
                </c:pt>
                <c:pt idx="45">
                  <c:v>1.1432661171151992</c:v>
                </c:pt>
                <c:pt idx="46">
                  <c:v>1.1397731648090019</c:v>
                </c:pt>
                <c:pt idx="47">
                  <c:v>1.1378120277193009</c:v>
                </c:pt>
                <c:pt idx="48">
                  <c:v>1.1367267636942984</c:v>
                </c:pt>
                <c:pt idx="49">
                  <c:v>1.1357316064497025</c:v>
                </c:pt>
                <c:pt idx="50">
                  <c:v>1.1343987630698993</c:v>
                </c:pt>
                <c:pt idx="51">
                  <c:v>1.1314038502371004</c:v>
                </c:pt>
                <c:pt idx="52">
                  <c:v>1.1258318858741982</c:v>
                </c:pt>
                <c:pt idx="53">
                  <c:v>1.1170017386756963</c:v>
                </c:pt>
                <c:pt idx="54">
                  <c:v>1.1076296400580998</c:v>
                </c:pt>
                <c:pt idx="55">
                  <c:v>1.0997030159646981</c:v>
                </c:pt>
                <c:pt idx="56">
                  <c:v>1.0925425998970006</c:v>
                </c:pt>
                <c:pt idx="57">
                  <c:v>1.0855294232650996</c:v>
                </c:pt>
                <c:pt idx="58">
                  <c:v>1.0792688998868982</c:v>
                </c:pt>
                <c:pt idx="59">
                  <c:v>1.0735919178916005</c:v>
                </c:pt>
                <c:pt idx="60">
                  <c:v>1.0679697341101968</c:v>
                </c:pt>
                <c:pt idx="61">
                  <c:v>1.0627435674810004</c:v>
                </c:pt>
                <c:pt idx="62">
                  <c:v>1.0592035302468994</c:v>
                </c:pt>
                <c:pt idx="63">
                  <c:v>1.0572340500371979</c:v>
                </c:pt>
                <c:pt idx="64">
                  <c:v>1.0556118239969992</c:v>
                </c:pt>
                <c:pt idx="65">
                  <c:v>1.053378192666804</c:v>
                </c:pt>
                <c:pt idx="66">
                  <c:v>1.0511883822399981</c:v>
                </c:pt>
                <c:pt idx="67">
                  <c:v>1.049267419077704</c:v>
                </c:pt>
                <c:pt idx="68">
                  <c:v>1.0474825489824979</c:v>
                </c:pt>
                <c:pt idx="69">
                  <c:v>1.0466136901639</c:v>
                </c:pt>
                <c:pt idx="70">
                  <c:v>1.0471110473409984</c:v>
                </c:pt>
                <c:pt idx="71">
                  <c:v>1.0488934377740011</c:v>
                </c:pt>
                <c:pt idx="72">
                  <c:v>1.0515284668630998</c:v>
                </c:pt>
                <c:pt idx="73">
                  <c:v>1.0548442154503956</c:v>
                </c:pt>
                <c:pt idx="74">
                  <c:v>1.0586750695780023</c:v>
                </c:pt>
                <c:pt idx="75">
                  <c:v>1.0628334135765027</c:v>
                </c:pt>
                <c:pt idx="76">
                  <c:v>1.0671406208164036</c:v>
                </c:pt>
                <c:pt idx="77">
                  <c:v>1.0714374383795022</c:v>
                </c:pt>
                <c:pt idx="78">
                  <c:v>1.0755615091948973</c:v>
                </c:pt>
                <c:pt idx="79">
                  <c:v>1.079345570325299</c:v>
                </c:pt>
                <c:pt idx="80">
                  <c:v>1.0826567278212018</c:v>
                </c:pt>
                <c:pt idx="81">
                  <c:v>1.0854147256925017</c:v>
                </c:pt>
                <c:pt idx="82">
                  <c:v>1.0875482711606015</c:v>
                </c:pt>
                <c:pt idx="83">
                  <c:v>1.0890082956858005</c:v>
                </c:pt>
                <c:pt idx="84">
                  <c:v>1.0897811381118006</c:v>
                </c:pt>
                <c:pt idx="85">
                  <c:v>1.0899121912057024</c:v>
                </c:pt>
                <c:pt idx="86">
                  <c:v>1.0894967753703995</c:v>
                </c:pt>
                <c:pt idx="87">
                  <c:v>1.0886412388696005</c:v>
                </c:pt>
                <c:pt idx="88">
                  <c:v>1.0874591773828017</c:v>
                </c:pt>
                <c:pt idx="89">
                  <c:v>1.0860675389633005</c:v>
                </c:pt>
                <c:pt idx="90">
                  <c:v>1.0845787812351988</c:v>
                </c:pt>
                <c:pt idx="91">
                  <c:v>1.0830919178089982</c:v>
                </c:pt>
                <c:pt idx="92">
                  <c:v>1.0816831689688999</c:v>
                </c:pt>
                <c:pt idx="93">
                  <c:v>1.0804245282077019</c:v>
                </c:pt>
                <c:pt idx="94">
                  <c:v>1.0793866068918023</c:v>
                </c:pt>
                <c:pt idx="95">
                  <c:v>1.0786118531953992</c:v>
                </c:pt>
                <c:pt idx="96">
                  <c:v>1.0781051053242034</c:v>
                </c:pt>
                <c:pt idx="97">
                  <c:v>1.077878666815002</c:v>
                </c:pt>
                <c:pt idx="98">
                  <c:v>1.0779562914335989</c:v>
                </c:pt>
                <c:pt idx="99">
                  <c:v>1.078354965199499</c:v>
                </c:pt>
                <c:pt idx="100">
                  <c:v>1.0790893608184997</c:v>
                </c:pt>
                <c:pt idx="101">
                  <c:v>1.0801705976582006</c:v>
                </c:pt>
                <c:pt idx="102">
                  <c:v>1.0816033981348006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87744"/>
        <c:axId val="146024704"/>
      </c:lineChart>
      <c:catAx>
        <c:axId val="19496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crossAx val="146024128"/>
        <c:crosses val="autoZero"/>
        <c:auto val="1"/>
        <c:lblAlgn val="ctr"/>
        <c:lblOffset val="100"/>
        <c:tickLblSkip val="20"/>
        <c:noMultiLvlLbl val="0"/>
      </c:catAx>
      <c:valAx>
        <c:axId val="146024128"/>
        <c:scaling>
          <c:orientation val="minMax"/>
          <c:max val="1.5000000000000003E-2"/>
          <c:min val="-1.5000000000000003E-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change to baseline as a share of GDP</a:t>
                </a:r>
              </a:p>
            </c:rich>
          </c:tx>
          <c:layout/>
          <c:overlay val="0"/>
        </c:title>
        <c:numFmt formatCode="0.0%" sourceLinked="0"/>
        <c:majorTickMark val="out"/>
        <c:minorTickMark val="none"/>
        <c:tickLblPos val="nextTo"/>
        <c:crossAx val="19496960"/>
        <c:crosses val="autoZero"/>
        <c:crossBetween val="between"/>
      </c:valAx>
      <c:valAx>
        <c:axId val="146024704"/>
        <c:scaling>
          <c:orientation val="minMax"/>
          <c:max val="3"/>
          <c:min val="-3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change to baseline in pp.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9487744"/>
        <c:crosses val="max"/>
        <c:crossBetween val="between"/>
        <c:majorUnit val="1"/>
      </c:valAx>
      <c:catAx>
        <c:axId val="19487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6024704"/>
        <c:crossesAt val="0"/>
        <c:auto val="1"/>
        <c:lblAlgn val="ctr"/>
        <c:lblOffset val="100"/>
        <c:noMultiLvlLbl val="0"/>
      </c:cat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2400" b="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no annuity, 3.5%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6.6527568541295143E-2"/>
          <c:y val="8.3214912429176738E-2"/>
          <c:w val="0.88862362021103736"/>
          <c:h val="0.5753287799158975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Arkusz3!$C$1</c:f>
              <c:strCache>
                <c:ptCount val="1"/>
                <c:pt idx="0">
                  <c:v>consumption tax base</c:v>
                </c:pt>
              </c:strCache>
            </c:strRef>
          </c:tx>
          <c:invertIfNegative val="0"/>
          <c:cat>
            <c:numRef>
              <c:f>Arkusz3!$A$2:$A$104</c:f>
              <c:numCache>
                <c:formatCode>General</c:formatCode>
                <c:ptCount val="103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  <c:pt idx="56">
                  <c:v>2076</c:v>
                </c:pt>
                <c:pt idx="57">
                  <c:v>2077</c:v>
                </c:pt>
                <c:pt idx="58">
                  <c:v>2078</c:v>
                </c:pt>
                <c:pt idx="59">
                  <c:v>2079</c:v>
                </c:pt>
                <c:pt idx="60">
                  <c:v>2080</c:v>
                </c:pt>
                <c:pt idx="61">
                  <c:v>2081</c:v>
                </c:pt>
                <c:pt idx="62">
                  <c:v>2082</c:v>
                </c:pt>
                <c:pt idx="63">
                  <c:v>2083</c:v>
                </c:pt>
                <c:pt idx="64">
                  <c:v>2084</c:v>
                </c:pt>
                <c:pt idx="65">
                  <c:v>2085</c:v>
                </c:pt>
                <c:pt idx="66">
                  <c:v>2086</c:v>
                </c:pt>
                <c:pt idx="67">
                  <c:v>2087</c:v>
                </c:pt>
                <c:pt idx="68">
                  <c:v>2088</c:v>
                </c:pt>
                <c:pt idx="69">
                  <c:v>2089</c:v>
                </c:pt>
                <c:pt idx="70">
                  <c:v>2090</c:v>
                </c:pt>
                <c:pt idx="71">
                  <c:v>2091</c:v>
                </c:pt>
                <c:pt idx="72">
                  <c:v>2092</c:v>
                </c:pt>
                <c:pt idx="73">
                  <c:v>2093</c:v>
                </c:pt>
                <c:pt idx="74">
                  <c:v>2094</c:v>
                </c:pt>
                <c:pt idx="75">
                  <c:v>2095</c:v>
                </c:pt>
                <c:pt idx="76">
                  <c:v>2096</c:v>
                </c:pt>
                <c:pt idx="77">
                  <c:v>2097</c:v>
                </c:pt>
                <c:pt idx="78">
                  <c:v>2098</c:v>
                </c:pt>
                <c:pt idx="79">
                  <c:v>2099</c:v>
                </c:pt>
                <c:pt idx="80">
                  <c:v>2100</c:v>
                </c:pt>
                <c:pt idx="81">
                  <c:v>2101</c:v>
                </c:pt>
                <c:pt idx="82">
                  <c:v>2102</c:v>
                </c:pt>
                <c:pt idx="83">
                  <c:v>2103</c:v>
                </c:pt>
                <c:pt idx="84">
                  <c:v>2104</c:v>
                </c:pt>
                <c:pt idx="85">
                  <c:v>2105</c:v>
                </c:pt>
                <c:pt idx="86">
                  <c:v>2106</c:v>
                </c:pt>
                <c:pt idx="87">
                  <c:v>2107</c:v>
                </c:pt>
                <c:pt idx="88">
                  <c:v>2108</c:v>
                </c:pt>
                <c:pt idx="89">
                  <c:v>2109</c:v>
                </c:pt>
                <c:pt idx="90">
                  <c:v>2110</c:v>
                </c:pt>
                <c:pt idx="91">
                  <c:v>2111</c:v>
                </c:pt>
                <c:pt idx="92">
                  <c:v>2112</c:v>
                </c:pt>
                <c:pt idx="93">
                  <c:v>2113</c:v>
                </c:pt>
                <c:pt idx="94">
                  <c:v>2114</c:v>
                </c:pt>
                <c:pt idx="95">
                  <c:v>2115</c:v>
                </c:pt>
                <c:pt idx="96">
                  <c:v>2116</c:v>
                </c:pt>
                <c:pt idx="97">
                  <c:v>2117</c:v>
                </c:pt>
                <c:pt idx="98">
                  <c:v>2118</c:v>
                </c:pt>
                <c:pt idx="99">
                  <c:v>2119</c:v>
                </c:pt>
                <c:pt idx="100">
                  <c:v>2120</c:v>
                </c:pt>
                <c:pt idx="101">
                  <c:v>2121</c:v>
                </c:pt>
                <c:pt idx="102">
                  <c:v>2122</c:v>
                </c:pt>
              </c:numCache>
            </c:numRef>
          </c:cat>
          <c:val>
            <c:numRef>
              <c:f>Arkusz3!$C$2:$C$104</c:f>
              <c:numCache>
                <c:formatCode>0.00%</c:formatCode>
                <c:ptCount val="103"/>
                <c:pt idx="0">
                  <c:v>0</c:v>
                </c:pt>
                <c:pt idx="1">
                  <c:v>4.9123537753283466E-4</c:v>
                </c:pt>
                <c:pt idx="2">
                  <c:v>-5.3322201281010484E-4</c:v>
                </c:pt>
                <c:pt idx="3">
                  <c:v>-5.2814913169933774E-4</c:v>
                </c:pt>
                <c:pt idx="4">
                  <c:v>-5.2631036568018188E-4</c:v>
                </c:pt>
                <c:pt idx="5">
                  <c:v>-5.2592746637743497E-4</c:v>
                </c:pt>
                <c:pt idx="6">
                  <c:v>-5.2734992449343025E-4</c:v>
                </c:pt>
                <c:pt idx="7">
                  <c:v>-5.2909654779555832E-4</c:v>
                </c:pt>
                <c:pt idx="8">
                  <c:v>-5.2991525236272821E-4</c:v>
                </c:pt>
                <c:pt idx="9">
                  <c:v>-5.2937950147926801E-4</c:v>
                </c:pt>
                <c:pt idx="10">
                  <c:v>-5.274067941547216E-4</c:v>
                </c:pt>
                <c:pt idx="11">
                  <c:v>-5.2362714240713148E-4</c:v>
                </c:pt>
                <c:pt idx="12">
                  <c:v>-5.1725080385513103E-4</c:v>
                </c:pt>
                <c:pt idx="13">
                  <c:v>-5.1218161031732869E-4</c:v>
                </c:pt>
                <c:pt idx="14">
                  <c:v>-5.0951192407669985E-4</c:v>
                </c:pt>
                <c:pt idx="15">
                  <c:v>-5.0839917792023723E-4</c:v>
                </c:pt>
                <c:pt idx="16">
                  <c:v>-5.0611050475126828E-4</c:v>
                </c:pt>
                <c:pt idx="17">
                  <c:v>-5.0321568029588787E-4</c:v>
                </c:pt>
                <c:pt idx="18">
                  <c:v>-4.9998999108406112E-4</c:v>
                </c:pt>
                <c:pt idx="19">
                  <c:v>-4.948361891596206E-4</c:v>
                </c:pt>
                <c:pt idx="20">
                  <c:v>-4.8811460308737149E-4</c:v>
                </c:pt>
                <c:pt idx="21">
                  <c:v>-4.8043888638902156E-4</c:v>
                </c:pt>
                <c:pt idx="22">
                  <c:v>-4.72240388449299E-4</c:v>
                </c:pt>
                <c:pt idx="23">
                  <c:v>-4.6297568161501748E-4</c:v>
                </c:pt>
                <c:pt idx="24">
                  <c:v>-4.5306519375288711E-4</c:v>
                </c:pt>
                <c:pt idx="25">
                  <c:v>-4.423771398683524E-4</c:v>
                </c:pt>
                <c:pt idx="26">
                  <c:v>-4.3076325311106701E-4</c:v>
                </c:pt>
                <c:pt idx="27">
                  <c:v>-4.1810705217737112E-4</c:v>
                </c:pt>
                <c:pt idx="28">
                  <c:v>-4.0427503306160527E-4</c:v>
                </c:pt>
                <c:pt idx="29">
                  <c:v>-3.8914443078536155E-4</c:v>
                </c:pt>
                <c:pt idx="30">
                  <c:v>-3.7254655452836747E-4</c:v>
                </c:pt>
                <c:pt idx="31">
                  <c:v>-3.5429395126443576E-4</c:v>
                </c:pt>
                <c:pt idx="32">
                  <c:v>-3.3425023333202164E-4</c:v>
                </c:pt>
                <c:pt idx="33">
                  <c:v>-3.1227622400527733E-4</c:v>
                </c:pt>
                <c:pt idx="34">
                  <c:v>-2.8837651010160469E-4</c:v>
                </c:pt>
                <c:pt idx="35">
                  <c:v>-2.6233769692991365E-4</c:v>
                </c:pt>
                <c:pt idx="36">
                  <c:v>-2.3391485652823093E-4</c:v>
                </c:pt>
                <c:pt idx="37">
                  <c:v>-2.0310930694862121E-4</c:v>
                </c:pt>
                <c:pt idx="38">
                  <c:v>-1.6942473935319105E-4</c:v>
                </c:pt>
                <c:pt idx="39">
                  <c:v>-1.3282527114279064E-4</c:v>
                </c:pt>
                <c:pt idx="40">
                  <c:v>-9.3146253149654334E-5</c:v>
                </c:pt>
                <c:pt idx="41">
                  <c:v>-5.5869434867764726E-5</c:v>
                </c:pt>
                <c:pt idx="42">
                  <c:v>-2.253314131269822E-5</c:v>
                </c:pt>
                <c:pt idx="43">
                  <c:v>2.3018972179992032E-6</c:v>
                </c:pt>
                <c:pt idx="44">
                  <c:v>2.1171426865310698E-5</c:v>
                </c:pt>
                <c:pt idx="45">
                  <c:v>3.3688747208718165E-5</c:v>
                </c:pt>
                <c:pt idx="46">
                  <c:v>3.7351914238980231E-5</c:v>
                </c:pt>
                <c:pt idx="47">
                  <c:v>3.3237999239049482E-5</c:v>
                </c:pt>
                <c:pt idx="48">
                  <c:v>2.4665367748544858E-5</c:v>
                </c:pt>
                <c:pt idx="49">
                  <c:v>1.4368651500246725E-5</c:v>
                </c:pt>
                <c:pt idx="50">
                  <c:v>3.5413122793429425E-6</c:v>
                </c:pt>
                <c:pt idx="51">
                  <c:v>-1.171042479609856E-6</c:v>
                </c:pt>
                <c:pt idx="52">
                  <c:v>4.3751566812440259E-6</c:v>
                </c:pt>
                <c:pt idx="53">
                  <c:v>2.2041450704862898E-5</c:v>
                </c:pt>
                <c:pt idx="54">
                  <c:v>3.9990729985179104E-5</c:v>
                </c:pt>
                <c:pt idx="55">
                  <c:v>5.2659946545715118E-5</c:v>
                </c:pt>
                <c:pt idx="56">
                  <c:v>6.6210516778009008E-5</c:v>
                </c:pt>
                <c:pt idx="57">
                  <c:v>8.0800975485619743E-5</c:v>
                </c:pt>
                <c:pt idx="58">
                  <c:v>9.224000701472334E-5</c:v>
                </c:pt>
                <c:pt idx="59">
                  <c:v>1.0197977680079951E-4</c:v>
                </c:pt>
                <c:pt idx="60">
                  <c:v>1.1056235693630212E-4</c:v>
                </c:pt>
                <c:pt idx="61">
                  <c:v>1.1547109599523255E-4</c:v>
                </c:pt>
                <c:pt idx="62">
                  <c:v>1.1093798793239033E-4</c:v>
                </c:pt>
                <c:pt idx="63">
                  <c:v>1.0022194453359774E-4</c:v>
                </c:pt>
                <c:pt idx="64">
                  <c:v>9.0763956173827776E-5</c:v>
                </c:pt>
                <c:pt idx="65">
                  <c:v>8.7354025358882966E-5</c:v>
                </c:pt>
                <c:pt idx="66">
                  <c:v>8.6070903033369836E-5</c:v>
                </c:pt>
                <c:pt idx="67">
                  <c:v>8.5434735379129182E-5</c:v>
                </c:pt>
                <c:pt idx="68">
                  <c:v>8.5888657668060082E-5</c:v>
                </c:pt>
                <c:pt idx="69">
                  <c:v>8.3150476330100216E-5</c:v>
                </c:pt>
                <c:pt idx="70">
                  <c:v>7.5026477098345771E-5</c:v>
                </c:pt>
                <c:pt idx="71">
                  <c:v>6.2179922192913655E-5</c:v>
                </c:pt>
                <c:pt idx="72">
                  <c:v>4.6997700329230674E-5</c:v>
                </c:pt>
                <c:pt idx="73">
                  <c:v>3.0381835653885014E-5</c:v>
                </c:pt>
                <c:pt idx="74">
                  <c:v>1.3160696019870056E-5</c:v>
                </c:pt>
                <c:pt idx="75">
                  <c:v>-3.7915955966697684E-6</c:v>
                </c:pt>
                <c:pt idx="76">
                  <c:v>-1.9745451484362027E-5</c:v>
                </c:pt>
                <c:pt idx="77">
                  <c:v>-3.4128746997039504E-5</c:v>
                </c:pt>
                <c:pt idx="78">
                  <c:v>-4.636885246519138E-5</c:v>
                </c:pt>
                <c:pt idx="79">
                  <c:v>-5.5919599870140944E-5</c:v>
                </c:pt>
                <c:pt idx="80">
                  <c:v>-6.247247349407684E-5</c:v>
                </c:pt>
                <c:pt idx="81">
                  <c:v>-6.5950769666626579E-5</c:v>
                </c:pt>
                <c:pt idx="82">
                  <c:v>-6.637455728771581E-5</c:v>
                </c:pt>
                <c:pt idx="83">
                  <c:v>-6.3864946710714539E-5</c:v>
                </c:pt>
                <c:pt idx="84">
                  <c:v>-5.8699556805453675E-5</c:v>
                </c:pt>
                <c:pt idx="85">
                  <c:v>-5.137115058074402E-5</c:v>
                </c:pt>
                <c:pt idx="86">
                  <c:v>-4.2510681995629978E-5</c:v>
                </c:pt>
                <c:pt idx="87">
                  <c:v>-3.2737238985674236E-5</c:v>
                </c:pt>
                <c:pt idx="88">
                  <c:v>-2.2646800095583143E-5</c:v>
                </c:pt>
                <c:pt idx="89">
                  <c:v>-1.2780668810694909E-5</c:v>
                </c:pt>
                <c:pt idx="90">
                  <c:v>-3.5978715710021127E-6</c:v>
                </c:pt>
                <c:pt idx="91">
                  <c:v>4.5420029765911761E-6</c:v>
                </c:pt>
                <c:pt idx="92">
                  <c:v>1.1402781149975432E-5</c:v>
                </c:pt>
                <c:pt idx="93">
                  <c:v>1.6838559392286318E-5</c:v>
                </c:pt>
                <c:pt idx="94">
                  <c:v>2.0741257350510748E-5</c:v>
                </c:pt>
                <c:pt idx="95">
                  <c:v>2.3087412015497635E-5</c:v>
                </c:pt>
                <c:pt idx="96">
                  <c:v>2.3936954402137727E-5</c:v>
                </c:pt>
                <c:pt idx="97">
                  <c:v>2.3345031797867302E-5</c:v>
                </c:pt>
                <c:pt idx="98">
                  <c:v>2.1350306464734765E-5</c:v>
                </c:pt>
                <c:pt idx="99">
                  <c:v>1.7979852188244052E-5</c:v>
                </c:pt>
                <c:pt idx="100">
                  <c:v>1.3301648841987378E-5</c:v>
                </c:pt>
                <c:pt idx="101">
                  <c:v>7.4030687225129023E-6</c:v>
                </c:pt>
                <c:pt idx="102">
                  <c:v>4.0589108746634999E-7</c:v>
                </c:pt>
              </c:numCache>
            </c:numRef>
          </c:val>
        </c:ser>
        <c:ser>
          <c:idx val="2"/>
          <c:order val="1"/>
          <c:tx>
            <c:strRef>
              <c:f>Arkusz3!$E$1</c:f>
              <c:strCache>
                <c:ptCount val="1"/>
                <c:pt idx="0">
                  <c:v>ECPs lump sum transfers</c:v>
                </c:pt>
              </c:strCache>
            </c:strRef>
          </c:tx>
          <c:invertIfNegative val="0"/>
          <c:cat>
            <c:numRef>
              <c:f>Arkusz3!$A$2:$A$104</c:f>
              <c:numCache>
                <c:formatCode>General</c:formatCode>
                <c:ptCount val="103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  <c:pt idx="56">
                  <c:v>2076</c:v>
                </c:pt>
                <c:pt idx="57">
                  <c:v>2077</c:v>
                </c:pt>
                <c:pt idx="58">
                  <c:v>2078</c:v>
                </c:pt>
                <c:pt idx="59">
                  <c:v>2079</c:v>
                </c:pt>
                <c:pt idx="60">
                  <c:v>2080</c:v>
                </c:pt>
                <c:pt idx="61">
                  <c:v>2081</c:v>
                </c:pt>
                <c:pt idx="62">
                  <c:v>2082</c:v>
                </c:pt>
                <c:pt idx="63">
                  <c:v>2083</c:v>
                </c:pt>
                <c:pt idx="64">
                  <c:v>2084</c:v>
                </c:pt>
                <c:pt idx="65">
                  <c:v>2085</c:v>
                </c:pt>
                <c:pt idx="66">
                  <c:v>2086</c:v>
                </c:pt>
                <c:pt idx="67">
                  <c:v>2087</c:v>
                </c:pt>
                <c:pt idx="68">
                  <c:v>2088</c:v>
                </c:pt>
                <c:pt idx="69">
                  <c:v>2089</c:v>
                </c:pt>
                <c:pt idx="70">
                  <c:v>2090</c:v>
                </c:pt>
                <c:pt idx="71">
                  <c:v>2091</c:v>
                </c:pt>
                <c:pt idx="72">
                  <c:v>2092</c:v>
                </c:pt>
                <c:pt idx="73">
                  <c:v>2093</c:v>
                </c:pt>
                <c:pt idx="74">
                  <c:v>2094</c:v>
                </c:pt>
                <c:pt idx="75">
                  <c:v>2095</c:v>
                </c:pt>
                <c:pt idx="76">
                  <c:v>2096</c:v>
                </c:pt>
                <c:pt idx="77">
                  <c:v>2097</c:v>
                </c:pt>
                <c:pt idx="78">
                  <c:v>2098</c:v>
                </c:pt>
                <c:pt idx="79">
                  <c:v>2099</c:v>
                </c:pt>
                <c:pt idx="80">
                  <c:v>2100</c:v>
                </c:pt>
                <c:pt idx="81">
                  <c:v>2101</c:v>
                </c:pt>
                <c:pt idx="82">
                  <c:v>2102</c:v>
                </c:pt>
                <c:pt idx="83">
                  <c:v>2103</c:v>
                </c:pt>
                <c:pt idx="84">
                  <c:v>2104</c:v>
                </c:pt>
                <c:pt idx="85">
                  <c:v>2105</c:v>
                </c:pt>
                <c:pt idx="86">
                  <c:v>2106</c:v>
                </c:pt>
                <c:pt idx="87">
                  <c:v>2107</c:v>
                </c:pt>
                <c:pt idx="88">
                  <c:v>2108</c:v>
                </c:pt>
                <c:pt idx="89">
                  <c:v>2109</c:v>
                </c:pt>
                <c:pt idx="90">
                  <c:v>2110</c:v>
                </c:pt>
                <c:pt idx="91">
                  <c:v>2111</c:v>
                </c:pt>
                <c:pt idx="92">
                  <c:v>2112</c:v>
                </c:pt>
                <c:pt idx="93">
                  <c:v>2113</c:v>
                </c:pt>
                <c:pt idx="94">
                  <c:v>2114</c:v>
                </c:pt>
                <c:pt idx="95">
                  <c:v>2115</c:v>
                </c:pt>
                <c:pt idx="96">
                  <c:v>2116</c:v>
                </c:pt>
                <c:pt idx="97">
                  <c:v>2117</c:v>
                </c:pt>
                <c:pt idx="98">
                  <c:v>2118</c:v>
                </c:pt>
                <c:pt idx="99">
                  <c:v>2119</c:v>
                </c:pt>
                <c:pt idx="100">
                  <c:v>2120</c:v>
                </c:pt>
                <c:pt idx="101">
                  <c:v>2121</c:v>
                </c:pt>
                <c:pt idx="102">
                  <c:v>2122</c:v>
                </c:pt>
              </c:numCache>
            </c:numRef>
          </c:cat>
          <c:val>
            <c:numRef>
              <c:f>Arkusz3!$E$2:$E$104</c:f>
              <c:numCache>
                <c:formatCode>0.00%</c:formatCode>
                <c:ptCount val="103"/>
                <c:pt idx="0">
                  <c:v>0</c:v>
                </c:pt>
                <c:pt idx="1">
                  <c:v>0</c:v>
                </c:pt>
                <c:pt idx="2">
                  <c:v>-2.6972341064167788E-3</c:v>
                </c:pt>
                <c:pt idx="3">
                  <c:v>-2.697145345731366E-3</c:v>
                </c:pt>
                <c:pt idx="4">
                  <c:v>-2.6971055766857725E-3</c:v>
                </c:pt>
                <c:pt idx="5">
                  <c:v>-2.6970667569354203E-3</c:v>
                </c:pt>
                <c:pt idx="6">
                  <c:v>-2.696994776215187E-3</c:v>
                </c:pt>
                <c:pt idx="7">
                  <c:v>-2.6969470930453348E-3</c:v>
                </c:pt>
                <c:pt idx="8">
                  <c:v>-2.6969625068761992E-3</c:v>
                </c:pt>
                <c:pt idx="9">
                  <c:v>-2.6970314401577942E-3</c:v>
                </c:pt>
                <c:pt idx="10">
                  <c:v>-2.6971283933326165E-3</c:v>
                </c:pt>
                <c:pt idx="11">
                  <c:v>-2.6972502524780545E-3</c:v>
                </c:pt>
                <c:pt idx="12">
                  <c:v>-2.6974196428799359E-3</c:v>
                </c:pt>
                <c:pt idx="13">
                  <c:v>-2.6975244192846411E-3</c:v>
                </c:pt>
                <c:pt idx="14">
                  <c:v>-2.6974728896386833E-3</c:v>
                </c:pt>
                <c:pt idx="15">
                  <c:v>-2.6973339772019254E-3</c:v>
                </c:pt>
                <c:pt idx="16">
                  <c:v>-2.6972623993292114E-3</c:v>
                </c:pt>
                <c:pt idx="17">
                  <c:v>-2.6972154440945543E-3</c:v>
                </c:pt>
                <c:pt idx="18">
                  <c:v>-2.6971597315168312E-3</c:v>
                </c:pt>
                <c:pt idx="19">
                  <c:v>-2.6971749178264235E-3</c:v>
                </c:pt>
                <c:pt idx="20">
                  <c:v>-2.6972263120533966E-3</c:v>
                </c:pt>
                <c:pt idx="21">
                  <c:v>-2.6972666356064236E-3</c:v>
                </c:pt>
                <c:pt idx="22">
                  <c:v>-2.69726718316528E-3</c:v>
                </c:pt>
                <c:pt idx="23">
                  <c:v>-2.6972552779494434E-3</c:v>
                </c:pt>
                <c:pt idx="24">
                  <c:v>-2.6972342191499341E-3</c:v>
                </c:pt>
                <c:pt idx="25">
                  <c:v>-2.6972056992747885E-3</c:v>
                </c:pt>
                <c:pt idx="26">
                  <c:v>-2.6971732033836122E-3</c:v>
                </c:pt>
                <c:pt idx="27">
                  <c:v>-2.6971389337799509E-3</c:v>
                </c:pt>
                <c:pt idx="28">
                  <c:v>-2.697102813492155E-3</c:v>
                </c:pt>
                <c:pt idx="29">
                  <c:v>-2.6970654175783692E-3</c:v>
                </c:pt>
                <c:pt idx="30">
                  <c:v>-2.6970300188024895E-3</c:v>
                </c:pt>
                <c:pt idx="31">
                  <c:v>-2.6969989183422442E-3</c:v>
                </c:pt>
                <c:pt idx="32">
                  <c:v>-2.696971972944349E-3</c:v>
                </c:pt>
                <c:pt idx="33">
                  <c:v>-2.6969494855237502E-3</c:v>
                </c:pt>
                <c:pt idx="34">
                  <c:v>-2.6969327466222692E-3</c:v>
                </c:pt>
                <c:pt idx="35">
                  <c:v>-2.6969235690723729E-3</c:v>
                </c:pt>
                <c:pt idx="36">
                  <c:v>-2.6969225195242674E-3</c:v>
                </c:pt>
                <c:pt idx="37">
                  <c:v>-2.6969288619247442E-3</c:v>
                </c:pt>
                <c:pt idx="38">
                  <c:v>-2.6969424346034421E-3</c:v>
                </c:pt>
                <c:pt idx="39">
                  <c:v>-2.6969629733687539E-3</c:v>
                </c:pt>
                <c:pt idx="40">
                  <c:v>-2.6969895213726515E-3</c:v>
                </c:pt>
                <c:pt idx="41">
                  <c:v>-2.6970178496477995E-3</c:v>
                </c:pt>
                <c:pt idx="42">
                  <c:v>-2.6970456451113557E-3</c:v>
                </c:pt>
                <c:pt idx="43">
                  <c:v>-2.6970717390260367E-3</c:v>
                </c:pt>
                <c:pt idx="44">
                  <c:v>-2.6970959867119756E-3</c:v>
                </c:pt>
                <c:pt idx="45">
                  <c:v>-2.6971165836882686E-3</c:v>
                </c:pt>
                <c:pt idx="46">
                  <c:v>-2.6971311648500249E-3</c:v>
                </c:pt>
                <c:pt idx="47">
                  <c:v>-2.6971399105164854E-3</c:v>
                </c:pt>
                <c:pt idx="48">
                  <c:v>-2.6971448915390343E-3</c:v>
                </c:pt>
                <c:pt idx="49">
                  <c:v>-2.6971483981920574E-3</c:v>
                </c:pt>
                <c:pt idx="50">
                  <c:v>-2.6971518840184904E-3</c:v>
                </c:pt>
                <c:pt idx="51">
                  <c:v>-2.6971563633869321E-3</c:v>
                </c:pt>
                <c:pt idx="52">
                  <c:v>-2.6971637003182485E-3</c:v>
                </c:pt>
                <c:pt idx="53">
                  <c:v>-2.6971727384610612E-3</c:v>
                </c:pt>
                <c:pt idx="54">
                  <c:v>-2.6971789881907078E-3</c:v>
                </c:pt>
                <c:pt idx="55">
                  <c:v>-2.6971798539685843E-3</c:v>
                </c:pt>
                <c:pt idx="56">
                  <c:v>-2.6971771052878633E-3</c:v>
                </c:pt>
                <c:pt idx="57">
                  <c:v>-2.6971709424899889E-3</c:v>
                </c:pt>
                <c:pt idx="58">
                  <c:v>-2.6971611657185673E-3</c:v>
                </c:pt>
                <c:pt idx="59">
                  <c:v>-2.6971500781718641E-3</c:v>
                </c:pt>
                <c:pt idx="60">
                  <c:v>-2.6971399813924698E-3</c:v>
                </c:pt>
                <c:pt idx="61">
                  <c:v>-2.6971311029040574E-3</c:v>
                </c:pt>
                <c:pt idx="62">
                  <c:v>-2.697123314713082E-3</c:v>
                </c:pt>
                <c:pt idx="63">
                  <c:v>-2.6971407892076938E-3</c:v>
                </c:pt>
                <c:pt idx="64">
                  <c:v>-2.697157705826177E-3</c:v>
                </c:pt>
                <c:pt idx="65">
                  <c:v>-2.697173800165386E-3</c:v>
                </c:pt>
                <c:pt idx="66">
                  <c:v>-2.697188897619563E-3</c:v>
                </c:pt>
                <c:pt idx="67">
                  <c:v>-2.6972028821268292E-3</c:v>
                </c:pt>
                <c:pt idx="68">
                  <c:v>-2.6972156398220328E-3</c:v>
                </c:pt>
                <c:pt idx="69">
                  <c:v>-2.6972270695087073E-3</c:v>
                </c:pt>
                <c:pt idx="70">
                  <c:v>-2.6972371708346089E-3</c:v>
                </c:pt>
                <c:pt idx="71">
                  <c:v>-2.6972460199550696E-3</c:v>
                </c:pt>
                <c:pt idx="72">
                  <c:v>-2.6972536958705831E-3</c:v>
                </c:pt>
                <c:pt idx="73">
                  <c:v>-2.6972602928979064E-3</c:v>
                </c:pt>
                <c:pt idx="74">
                  <c:v>-2.697265949203206E-3</c:v>
                </c:pt>
                <c:pt idx="75">
                  <c:v>-2.6972708601125856E-3</c:v>
                </c:pt>
                <c:pt idx="76">
                  <c:v>-2.6972752430901416E-3</c:v>
                </c:pt>
                <c:pt idx="77">
                  <c:v>-2.6972792950094976E-3</c:v>
                </c:pt>
                <c:pt idx="78">
                  <c:v>-2.6972832104661011E-3</c:v>
                </c:pt>
                <c:pt idx="79">
                  <c:v>-2.6972871776922091E-3</c:v>
                </c:pt>
                <c:pt idx="80">
                  <c:v>-2.6972913582814272E-3</c:v>
                </c:pt>
                <c:pt idx="81">
                  <c:v>-2.6972958693645068E-3</c:v>
                </c:pt>
                <c:pt idx="82">
                  <c:v>-2.6973007738793887E-3</c:v>
                </c:pt>
                <c:pt idx="83">
                  <c:v>-2.6973060925242955E-3</c:v>
                </c:pt>
                <c:pt idx="84">
                  <c:v>-2.6973118115159143E-3</c:v>
                </c:pt>
                <c:pt idx="85">
                  <c:v>-2.6973178680614316E-3</c:v>
                </c:pt>
                <c:pt idx="86">
                  <c:v>-2.697324155487736E-3</c:v>
                </c:pt>
                <c:pt idx="87">
                  <c:v>-2.6973305537215391E-3</c:v>
                </c:pt>
                <c:pt idx="88">
                  <c:v>-2.6973369523263231E-3</c:v>
                </c:pt>
                <c:pt idx="89">
                  <c:v>-2.6973432625583501E-3</c:v>
                </c:pt>
                <c:pt idx="90">
                  <c:v>-2.6973494113360108E-3</c:v>
                </c:pt>
                <c:pt idx="91">
                  <c:v>-2.6973553326475239E-3</c:v>
                </c:pt>
                <c:pt idx="92">
                  <c:v>-2.6973609718636731E-3</c:v>
                </c:pt>
                <c:pt idx="93">
                  <c:v>-2.6973662841871565E-3</c:v>
                </c:pt>
                <c:pt idx="94">
                  <c:v>-2.6973712151087551E-3</c:v>
                </c:pt>
                <c:pt idx="95">
                  <c:v>-2.6973757068877039E-3</c:v>
                </c:pt>
                <c:pt idx="96">
                  <c:v>-2.697379702646557E-3</c:v>
                </c:pt>
                <c:pt idx="97">
                  <c:v>-2.6973831337150484E-3</c:v>
                </c:pt>
                <c:pt idx="98">
                  <c:v>-2.6973859325437515E-3</c:v>
                </c:pt>
                <c:pt idx="99">
                  <c:v>-2.6973880437843206E-3</c:v>
                </c:pt>
                <c:pt idx="100">
                  <c:v>-2.6973894466733807E-3</c:v>
                </c:pt>
                <c:pt idx="101">
                  <c:v>-2.6973901367077272E-3</c:v>
                </c:pt>
                <c:pt idx="102">
                  <c:v>-2.6973901367077307E-3</c:v>
                </c:pt>
              </c:numCache>
            </c:numRef>
          </c:val>
        </c:ser>
        <c:ser>
          <c:idx val="3"/>
          <c:order val="2"/>
          <c:tx>
            <c:strRef>
              <c:f>Arkusz3!$F$1</c:f>
              <c:strCache>
                <c:ptCount val="1"/>
                <c:pt idx="0">
                  <c:v>debt service costs</c:v>
                </c:pt>
              </c:strCache>
            </c:strRef>
          </c:tx>
          <c:invertIfNegative val="0"/>
          <c:cat>
            <c:numRef>
              <c:f>Arkusz3!$A$2:$A$104</c:f>
              <c:numCache>
                <c:formatCode>General</c:formatCode>
                <c:ptCount val="103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  <c:pt idx="56">
                  <c:v>2076</c:v>
                </c:pt>
                <c:pt idx="57">
                  <c:v>2077</c:v>
                </c:pt>
                <c:pt idx="58">
                  <c:v>2078</c:v>
                </c:pt>
                <c:pt idx="59">
                  <c:v>2079</c:v>
                </c:pt>
                <c:pt idx="60">
                  <c:v>2080</c:v>
                </c:pt>
                <c:pt idx="61">
                  <c:v>2081</c:v>
                </c:pt>
                <c:pt idx="62">
                  <c:v>2082</c:v>
                </c:pt>
                <c:pt idx="63">
                  <c:v>2083</c:v>
                </c:pt>
                <c:pt idx="64">
                  <c:v>2084</c:v>
                </c:pt>
                <c:pt idx="65">
                  <c:v>2085</c:v>
                </c:pt>
                <c:pt idx="66">
                  <c:v>2086</c:v>
                </c:pt>
                <c:pt idx="67">
                  <c:v>2087</c:v>
                </c:pt>
                <c:pt idx="68">
                  <c:v>2088</c:v>
                </c:pt>
                <c:pt idx="69">
                  <c:v>2089</c:v>
                </c:pt>
                <c:pt idx="70">
                  <c:v>2090</c:v>
                </c:pt>
                <c:pt idx="71">
                  <c:v>2091</c:v>
                </c:pt>
                <c:pt idx="72">
                  <c:v>2092</c:v>
                </c:pt>
                <c:pt idx="73">
                  <c:v>2093</c:v>
                </c:pt>
                <c:pt idx="74">
                  <c:v>2094</c:v>
                </c:pt>
                <c:pt idx="75">
                  <c:v>2095</c:v>
                </c:pt>
                <c:pt idx="76">
                  <c:v>2096</c:v>
                </c:pt>
                <c:pt idx="77">
                  <c:v>2097</c:v>
                </c:pt>
                <c:pt idx="78">
                  <c:v>2098</c:v>
                </c:pt>
                <c:pt idx="79">
                  <c:v>2099</c:v>
                </c:pt>
                <c:pt idx="80">
                  <c:v>2100</c:v>
                </c:pt>
                <c:pt idx="81">
                  <c:v>2101</c:v>
                </c:pt>
                <c:pt idx="82">
                  <c:v>2102</c:v>
                </c:pt>
                <c:pt idx="83">
                  <c:v>2103</c:v>
                </c:pt>
                <c:pt idx="84">
                  <c:v>2104</c:v>
                </c:pt>
                <c:pt idx="85">
                  <c:v>2105</c:v>
                </c:pt>
                <c:pt idx="86">
                  <c:v>2106</c:v>
                </c:pt>
                <c:pt idx="87">
                  <c:v>2107</c:v>
                </c:pt>
                <c:pt idx="88">
                  <c:v>2108</c:v>
                </c:pt>
                <c:pt idx="89">
                  <c:v>2109</c:v>
                </c:pt>
                <c:pt idx="90">
                  <c:v>2110</c:v>
                </c:pt>
                <c:pt idx="91">
                  <c:v>2111</c:v>
                </c:pt>
                <c:pt idx="92">
                  <c:v>2112</c:v>
                </c:pt>
                <c:pt idx="93">
                  <c:v>2113</c:v>
                </c:pt>
                <c:pt idx="94">
                  <c:v>2114</c:v>
                </c:pt>
                <c:pt idx="95">
                  <c:v>2115</c:v>
                </c:pt>
                <c:pt idx="96">
                  <c:v>2116</c:v>
                </c:pt>
                <c:pt idx="97">
                  <c:v>2117</c:v>
                </c:pt>
                <c:pt idx="98">
                  <c:v>2118</c:v>
                </c:pt>
                <c:pt idx="99">
                  <c:v>2119</c:v>
                </c:pt>
                <c:pt idx="100">
                  <c:v>2120</c:v>
                </c:pt>
                <c:pt idx="101">
                  <c:v>2121</c:v>
                </c:pt>
                <c:pt idx="102">
                  <c:v>2122</c:v>
                </c:pt>
              </c:numCache>
            </c:numRef>
          </c:cat>
          <c:val>
            <c:numRef>
              <c:f>Arkusz3!$F$2:$F$104</c:f>
              <c:numCache>
                <c:formatCode>0.00%</c:formatCode>
                <c:ptCount val="103"/>
                <c:pt idx="0">
                  <c:v>0</c:v>
                </c:pt>
                <c:pt idx="1">
                  <c:v>1.2393355716152827E-4</c:v>
                </c:pt>
                <c:pt idx="2">
                  <c:v>-3.3142870133277704E-6</c:v>
                </c:pt>
                <c:pt idx="3">
                  <c:v>1.6723650493201044E-5</c:v>
                </c:pt>
                <c:pt idx="4">
                  <c:v>3.4352267687007921E-5</c:v>
                </c:pt>
                <c:pt idx="5">
                  <c:v>5.0866725259348797E-5</c:v>
                </c:pt>
                <c:pt idx="6">
                  <c:v>6.6369167598601732E-5</c:v>
                </c:pt>
                <c:pt idx="7">
                  <c:v>8.0995386921289678E-5</c:v>
                </c:pt>
                <c:pt idx="8">
                  <c:v>9.491577726912124E-5</c:v>
                </c:pt>
                <c:pt idx="9">
                  <c:v>1.0829033307075306E-4</c:v>
                </c:pt>
                <c:pt idx="10">
                  <c:v>1.2122915109781455E-4</c:v>
                </c:pt>
                <c:pt idx="11">
                  <c:v>1.3380837075295066E-4</c:v>
                </c:pt>
                <c:pt idx="12">
                  <c:v>1.4610966465125293E-4</c:v>
                </c:pt>
                <c:pt idx="13">
                  <c:v>1.5812415462773896E-4</c:v>
                </c:pt>
                <c:pt idx="14">
                  <c:v>1.6963306286350621E-4</c:v>
                </c:pt>
                <c:pt idx="15">
                  <c:v>1.8044694685982179E-4</c:v>
                </c:pt>
                <c:pt idx="16">
                  <c:v>1.9060917042326228E-4</c:v>
                </c:pt>
                <c:pt idx="17">
                  <c:v>2.0027405660315829E-4</c:v>
                </c:pt>
                <c:pt idx="18">
                  <c:v>2.0948629800427972E-4</c:v>
                </c:pt>
                <c:pt idx="19">
                  <c:v>2.1833036561340276E-4</c:v>
                </c:pt>
                <c:pt idx="20">
                  <c:v>2.2695206450774343E-4</c:v>
                </c:pt>
                <c:pt idx="21">
                  <c:v>2.3538233417505041E-4</c:v>
                </c:pt>
                <c:pt idx="22">
                  <c:v>2.4355986924253618E-4</c:v>
                </c:pt>
                <c:pt idx="23">
                  <c:v>2.5140482385888844E-4</c:v>
                </c:pt>
                <c:pt idx="24">
                  <c:v>2.5895879919688814E-4</c:v>
                </c:pt>
                <c:pt idx="25">
                  <c:v>2.6619882904147939E-4</c:v>
                </c:pt>
                <c:pt idx="26">
                  <c:v>2.73113986787772E-4</c:v>
                </c:pt>
                <c:pt idx="27">
                  <c:v>2.796956689712072E-4</c:v>
                </c:pt>
                <c:pt idx="28">
                  <c:v>2.8593275991190562E-4</c:v>
                </c:pt>
                <c:pt idx="29">
                  <c:v>2.9181438310253802E-4</c:v>
                </c:pt>
                <c:pt idx="30">
                  <c:v>2.9732197110663084E-4</c:v>
                </c:pt>
                <c:pt idx="31">
                  <c:v>3.0244475162286515E-4</c:v>
                </c:pt>
                <c:pt idx="32">
                  <c:v>3.0717175100083098E-4</c:v>
                </c:pt>
                <c:pt idx="33">
                  <c:v>3.1147675197199524E-4</c:v>
                </c:pt>
                <c:pt idx="34">
                  <c:v>3.1536872143999651E-4</c:v>
                </c:pt>
                <c:pt idx="35">
                  <c:v>3.1881887471841333E-4</c:v>
                </c:pt>
                <c:pt idx="36">
                  <c:v>3.2180713675035411E-4</c:v>
                </c:pt>
                <c:pt idx="37">
                  <c:v>3.2429285674252784E-4</c:v>
                </c:pt>
                <c:pt idx="38">
                  <c:v>3.2624047757835218E-4</c:v>
                </c:pt>
                <c:pt idx="39">
                  <c:v>3.2759575861855819E-4</c:v>
                </c:pt>
                <c:pt idx="40">
                  <c:v>3.2829943469946869E-4</c:v>
                </c:pt>
                <c:pt idx="41">
                  <c:v>3.2822492068704489E-4</c:v>
                </c:pt>
                <c:pt idx="42">
                  <c:v>3.2749044289678294E-4</c:v>
                </c:pt>
                <c:pt idx="43">
                  <c:v>3.26372793309669E-4</c:v>
                </c:pt>
                <c:pt idx="44">
                  <c:v>3.2501788816431665E-4</c:v>
                </c:pt>
                <c:pt idx="45">
                  <c:v>3.2342665776871762E-4</c:v>
                </c:pt>
                <c:pt idx="46">
                  <c:v>3.2170867088684584E-4</c:v>
                </c:pt>
                <c:pt idx="47">
                  <c:v>3.2011668788149049E-4</c:v>
                </c:pt>
                <c:pt idx="48">
                  <c:v>3.1879503405695216E-4</c:v>
                </c:pt>
                <c:pt idx="49">
                  <c:v>3.1775287492786548E-4</c:v>
                </c:pt>
                <c:pt idx="50">
                  <c:v>3.1696041394538169E-4</c:v>
                </c:pt>
                <c:pt idx="51">
                  <c:v>3.1641983880470231E-4</c:v>
                </c:pt>
                <c:pt idx="52">
                  <c:v>3.1599814363807106E-4</c:v>
                </c:pt>
                <c:pt idx="53">
                  <c:v>3.1533787832074497E-4</c:v>
                </c:pt>
                <c:pt idx="54">
                  <c:v>3.1425750091965539E-4</c:v>
                </c:pt>
                <c:pt idx="55">
                  <c:v>3.1297038681804052E-4</c:v>
                </c:pt>
                <c:pt idx="56">
                  <c:v>3.1175776428727454E-4</c:v>
                </c:pt>
                <c:pt idx="57">
                  <c:v>3.1042618657661693E-4</c:v>
                </c:pt>
                <c:pt idx="58">
                  <c:v>3.0887337683598709E-4</c:v>
                </c:pt>
                <c:pt idx="59">
                  <c:v>3.0720880588025793E-4</c:v>
                </c:pt>
                <c:pt idx="60">
                  <c:v>3.053438167536387E-4</c:v>
                </c:pt>
                <c:pt idx="61">
                  <c:v>3.0323221331241896E-4</c:v>
                </c:pt>
                <c:pt idx="62">
                  <c:v>3.0096028166151813E-4</c:v>
                </c:pt>
                <c:pt idx="63">
                  <c:v>2.9887286173515138E-4</c:v>
                </c:pt>
                <c:pt idx="64">
                  <c:v>2.9708448987543896E-4</c:v>
                </c:pt>
                <c:pt idx="65">
                  <c:v>2.9556171206798125E-4</c:v>
                </c:pt>
                <c:pt idx="66">
                  <c:v>2.9416629743070528E-4</c:v>
                </c:pt>
                <c:pt idx="67">
                  <c:v>2.9283663832226558E-4</c:v>
                </c:pt>
                <c:pt idx="68">
                  <c:v>2.9154073247456252E-4</c:v>
                </c:pt>
                <c:pt idx="69">
                  <c:v>2.9023824933780253E-4</c:v>
                </c:pt>
                <c:pt idx="70">
                  <c:v>2.8898345119293927E-4</c:v>
                </c:pt>
                <c:pt idx="71">
                  <c:v>2.8787910749945606E-4</c:v>
                </c:pt>
                <c:pt idx="72">
                  <c:v>2.8701686845315321E-4</c:v>
                </c:pt>
                <c:pt idx="73">
                  <c:v>2.8644351843812099E-4</c:v>
                </c:pt>
                <c:pt idx="74">
                  <c:v>2.8619043156532609E-4</c:v>
                </c:pt>
                <c:pt idx="75">
                  <c:v>2.8627320232020966E-4</c:v>
                </c:pt>
                <c:pt idx="76">
                  <c:v>2.8668810229005208E-4</c:v>
                </c:pt>
                <c:pt idx="77">
                  <c:v>2.8741556536056995E-4</c:v>
                </c:pt>
                <c:pt idx="78">
                  <c:v>2.8842552201302745E-4</c:v>
                </c:pt>
                <c:pt idx="79">
                  <c:v>2.8967489145951175E-4</c:v>
                </c:pt>
                <c:pt idx="80">
                  <c:v>2.9110721231355853E-4</c:v>
                </c:pt>
                <c:pt idx="81">
                  <c:v>2.9265827095067954E-4</c:v>
                </c:pt>
                <c:pt idx="82">
                  <c:v>2.9426222354610155E-4</c:v>
                </c:pt>
                <c:pt idx="83">
                  <c:v>2.9585399817529405E-4</c:v>
                </c:pt>
                <c:pt idx="84">
                  <c:v>2.9737100720844131E-4</c:v>
                </c:pt>
                <c:pt idx="85">
                  <c:v>2.9875591602736772E-4</c:v>
                </c:pt>
                <c:pt idx="86">
                  <c:v>2.9996287409753619E-4</c:v>
                </c:pt>
                <c:pt idx="87">
                  <c:v>3.0096097686251586E-4</c:v>
                </c:pt>
                <c:pt idx="88">
                  <c:v>3.0173234422941893E-4</c:v>
                </c:pt>
                <c:pt idx="89">
                  <c:v>3.0227067182928799E-4</c:v>
                </c:pt>
                <c:pt idx="90">
                  <c:v>3.0257960315154171E-4</c:v>
                </c:pt>
                <c:pt idx="91">
                  <c:v>3.0267163468916154E-4</c:v>
                </c:pt>
                <c:pt idx="92">
                  <c:v>3.025669274239318E-4</c:v>
                </c:pt>
                <c:pt idx="93">
                  <c:v>3.0229039580913545E-4</c:v>
                </c:pt>
                <c:pt idx="94">
                  <c:v>3.0187013311656197E-4</c:v>
                </c:pt>
                <c:pt idx="95">
                  <c:v>3.0133842579730015E-4</c:v>
                </c:pt>
                <c:pt idx="96">
                  <c:v>3.0072907722260511E-4</c:v>
                </c:pt>
                <c:pt idx="97">
                  <c:v>3.0007463155682631E-4</c:v>
                </c:pt>
                <c:pt idx="98">
                  <c:v>2.9940786543491244E-4</c:v>
                </c:pt>
                <c:pt idx="99">
                  <c:v>2.9876197681421299E-4</c:v>
                </c:pt>
                <c:pt idx="100">
                  <c:v>2.9817037729543735E-4</c:v>
                </c:pt>
                <c:pt idx="101">
                  <c:v>2.9766427374817018E-4</c:v>
                </c:pt>
                <c:pt idx="102">
                  <c:v>2.9727415183515761E-4</c:v>
                </c:pt>
              </c:numCache>
            </c:numRef>
          </c:val>
        </c:ser>
        <c:ser>
          <c:idx val="4"/>
          <c:order val="3"/>
          <c:tx>
            <c:strRef>
              <c:f>Arkusz3!$G$1</c:f>
              <c:strCache>
                <c:ptCount val="1"/>
                <c:pt idx="0">
                  <c:v>capital income tax base</c:v>
                </c:pt>
              </c:strCache>
            </c:strRef>
          </c:tx>
          <c:invertIfNegative val="0"/>
          <c:cat>
            <c:numRef>
              <c:f>Arkusz3!$A$2:$A$104</c:f>
              <c:numCache>
                <c:formatCode>General</c:formatCode>
                <c:ptCount val="103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  <c:pt idx="56">
                  <c:v>2076</c:v>
                </c:pt>
                <c:pt idx="57">
                  <c:v>2077</c:v>
                </c:pt>
                <c:pt idx="58">
                  <c:v>2078</c:v>
                </c:pt>
                <c:pt idx="59">
                  <c:v>2079</c:v>
                </c:pt>
                <c:pt idx="60">
                  <c:v>2080</c:v>
                </c:pt>
                <c:pt idx="61">
                  <c:v>2081</c:v>
                </c:pt>
                <c:pt idx="62">
                  <c:v>2082</c:v>
                </c:pt>
                <c:pt idx="63">
                  <c:v>2083</c:v>
                </c:pt>
                <c:pt idx="64">
                  <c:v>2084</c:v>
                </c:pt>
                <c:pt idx="65">
                  <c:v>2085</c:v>
                </c:pt>
                <c:pt idx="66">
                  <c:v>2086</c:v>
                </c:pt>
                <c:pt idx="67">
                  <c:v>2087</c:v>
                </c:pt>
                <c:pt idx="68">
                  <c:v>2088</c:v>
                </c:pt>
                <c:pt idx="69">
                  <c:v>2089</c:v>
                </c:pt>
                <c:pt idx="70">
                  <c:v>2090</c:v>
                </c:pt>
                <c:pt idx="71">
                  <c:v>2091</c:v>
                </c:pt>
                <c:pt idx="72">
                  <c:v>2092</c:v>
                </c:pt>
                <c:pt idx="73">
                  <c:v>2093</c:v>
                </c:pt>
                <c:pt idx="74">
                  <c:v>2094</c:v>
                </c:pt>
                <c:pt idx="75">
                  <c:v>2095</c:v>
                </c:pt>
                <c:pt idx="76">
                  <c:v>2096</c:v>
                </c:pt>
                <c:pt idx="77">
                  <c:v>2097</c:v>
                </c:pt>
                <c:pt idx="78">
                  <c:v>2098</c:v>
                </c:pt>
                <c:pt idx="79">
                  <c:v>2099</c:v>
                </c:pt>
                <c:pt idx="80">
                  <c:v>2100</c:v>
                </c:pt>
                <c:pt idx="81">
                  <c:v>2101</c:v>
                </c:pt>
                <c:pt idx="82">
                  <c:v>2102</c:v>
                </c:pt>
                <c:pt idx="83">
                  <c:v>2103</c:v>
                </c:pt>
                <c:pt idx="84">
                  <c:v>2104</c:v>
                </c:pt>
                <c:pt idx="85">
                  <c:v>2105</c:v>
                </c:pt>
                <c:pt idx="86">
                  <c:v>2106</c:v>
                </c:pt>
                <c:pt idx="87">
                  <c:v>2107</c:v>
                </c:pt>
                <c:pt idx="88">
                  <c:v>2108</c:v>
                </c:pt>
                <c:pt idx="89">
                  <c:v>2109</c:v>
                </c:pt>
                <c:pt idx="90">
                  <c:v>2110</c:v>
                </c:pt>
                <c:pt idx="91">
                  <c:v>2111</c:v>
                </c:pt>
                <c:pt idx="92">
                  <c:v>2112</c:v>
                </c:pt>
                <c:pt idx="93">
                  <c:v>2113</c:v>
                </c:pt>
                <c:pt idx="94">
                  <c:v>2114</c:v>
                </c:pt>
                <c:pt idx="95">
                  <c:v>2115</c:v>
                </c:pt>
                <c:pt idx="96">
                  <c:v>2116</c:v>
                </c:pt>
                <c:pt idx="97">
                  <c:v>2117</c:v>
                </c:pt>
                <c:pt idx="98">
                  <c:v>2118</c:v>
                </c:pt>
                <c:pt idx="99">
                  <c:v>2119</c:v>
                </c:pt>
                <c:pt idx="100">
                  <c:v>2120</c:v>
                </c:pt>
                <c:pt idx="101">
                  <c:v>2121</c:v>
                </c:pt>
                <c:pt idx="102">
                  <c:v>2122</c:v>
                </c:pt>
              </c:numCache>
            </c:numRef>
          </c:cat>
          <c:val>
            <c:numRef>
              <c:f>Arkusz3!$G$2:$G$104</c:f>
              <c:numCache>
                <c:formatCode>0.00%</c:formatCode>
                <c:ptCount val="103"/>
                <c:pt idx="0">
                  <c:v>0</c:v>
                </c:pt>
                <c:pt idx="1">
                  <c:v>-1.598998317472592E-4</c:v>
                </c:pt>
                <c:pt idx="2">
                  <c:v>-4.8815097226001819E-5</c:v>
                </c:pt>
                <c:pt idx="3">
                  <c:v>-1.8807478212539677E-4</c:v>
                </c:pt>
                <c:pt idx="4">
                  <c:v>-3.2755426523098656E-4</c:v>
                </c:pt>
                <c:pt idx="5">
                  <c:v>-4.6802140631126084E-4</c:v>
                </c:pt>
                <c:pt idx="6">
                  <c:v>-6.0886419132319077E-4</c:v>
                </c:pt>
                <c:pt idx="7">
                  <c:v>-7.4952777678610608E-4</c:v>
                </c:pt>
                <c:pt idx="8">
                  <c:v>-8.8966500701556607E-4</c:v>
                </c:pt>
                <c:pt idx="9">
                  <c:v>-1.0290749595263363E-3</c:v>
                </c:pt>
                <c:pt idx="10">
                  <c:v>-1.1675753623486592E-3</c:v>
                </c:pt>
                <c:pt idx="11">
                  <c:v>-1.3050332865481953E-3</c:v>
                </c:pt>
                <c:pt idx="12">
                  <c:v>-1.441529439040481E-3</c:v>
                </c:pt>
                <c:pt idx="13">
                  <c:v>-1.5764799337815087E-3</c:v>
                </c:pt>
                <c:pt idx="14">
                  <c:v>-1.7088035744041671E-3</c:v>
                </c:pt>
                <c:pt idx="15">
                  <c:v>-1.8373531838709444E-3</c:v>
                </c:pt>
                <c:pt idx="16">
                  <c:v>-1.9619744405198723E-3</c:v>
                </c:pt>
                <c:pt idx="17">
                  <c:v>-2.0826557317353131E-3</c:v>
                </c:pt>
                <c:pt idx="18">
                  <c:v>-2.1990901464465258E-3</c:v>
                </c:pt>
                <c:pt idx="19">
                  <c:v>-2.311567469728667E-3</c:v>
                </c:pt>
                <c:pt idx="20">
                  <c:v>-2.4204966038213946E-3</c:v>
                </c:pt>
                <c:pt idx="21">
                  <c:v>-2.5258779399732704E-3</c:v>
                </c:pt>
                <c:pt idx="22">
                  <c:v>-2.6273097932083575E-3</c:v>
                </c:pt>
                <c:pt idx="23">
                  <c:v>-2.7248181725530981E-3</c:v>
                </c:pt>
                <c:pt idx="24">
                  <c:v>-2.8182733452536625E-3</c:v>
                </c:pt>
                <c:pt idx="25">
                  <c:v>-2.9074297407143145E-3</c:v>
                </c:pt>
                <c:pt idx="26">
                  <c:v>-2.9920783645998855E-3</c:v>
                </c:pt>
                <c:pt idx="27">
                  <c:v>-3.0720084352818416E-3</c:v>
                </c:pt>
                <c:pt idx="28">
                  <c:v>-3.1470188565953135E-3</c:v>
                </c:pt>
                <c:pt idx="29">
                  <c:v>-3.2168908875474648E-3</c:v>
                </c:pt>
                <c:pt idx="30">
                  <c:v>-3.281432337354027E-3</c:v>
                </c:pt>
                <c:pt idx="31">
                  <c:v>-3.3405003789841229E-3</c:v>
                </c:pt>
                <c:pt idx="32">
                  <c:v>-3.3939472959146938E-3</c:v>
                </c:pt>
                <c:pt idx="33">
                  <c:v>-3.4418397910976166E-3</c:v>
                </c:pt>
                <c:pt idx="34">
                  <c:v>-3.4840858051947724E-3</c:v>
                </c:pt>
                <c:pt idx="35">
                  <c:v>-3.5205740689498283E-3</c:v>
                </c:pt>
                <c:pt idx="36">
                  <c:v>-3.5512297404395906E-3</c:v>
                </c:pt>
                <c:pt idx="37">
                  <c:v>-3.5759596531750246E-3</c:v>
                </c:pt>
                <c:pt idx="38">
                  <c:v>-3.594693988771091E-3</c:v>
                </c:pt>
                <c:pt idx="39">
                  <c:v>-3.6073609107174099E-3</c:v>
                </c:pt>
                <c:pt idx="40">
                  <c:v>-3.6138853840623274E-3</c:v>
                </c:pt>
                <c:pt idx="41">
                  <c:v>-3.6157379201050494E-3</c:v>
                </c:pt>
                <c:pt idx="42">
                  <c:v>-3.6135919824475922E-3</c:v>
                </c:pt>
                <c:pt idx="43">
                  <c:v>-3.6077409688416349E-3</c:v>
                </c:pt>
                <c:pt idx="44">
                  <c:v>-3.5983391021507495E-3</c:v>
                </c:pt>
                <c:pt idx="45">
                  <c:v>-3.5860093821489468E-3</c:v>
                </c:pt>
                <c:pt idx="46">
                  <c:v>-3.5721383498792153E-3</c:v>
                </c:pt>
                <c:pt idx="47">
                  <c:v>-3.5574414411122576E-3</c:v>
                </c:pt>
                <c:pt idx="48">
                  <c:v>-3.541799175484995E-3</c:v>
                </c:pt>
                <c:pt idx="49">
                  <c:v>-3.5249699590266812E-3</c:v>
                </c:pt>
                <c:pt idx="50">
                  <c:v>-3.5070250510590558E-3</c:v>
                </c:pt>
                <c:pt idx="51">
                  <c:v>-3.4880994537390894E-3</c:v>
                </c:pt>
                <c:pt idx="52">
                  <c:v>-3.4671352607853509E-3</c:v>
                </c:pt>
                <c:pt idx="53">
                  <c:v>-3.4448629031570157E-3</c:v>
                </c:pt>
                <c:pt idx="54">
                  <c:v>-3.4229606271165172E-3</c:v>
                </c:pt>
                <c:pt idx="55">
                  <c:v>-3.4030887589797483E-3</c:v>
                </c:pt>
                <c:pt idx="56">
                  <c:v>-3.3844168265349333E-3</c:v>
                </c:pt>
                <c:pt idx="57">
                  <c:v>-3.3658007790631985E-3</c:v>
                </c:pt>
                <c:pt idx="58">
                  <c:v>-3.3469390288434694E-3</c:v>
                </c:pt>
                <c:pt idx="59">
                  <c:v>-3.326807086230686E-3</c:v>
                </c:pt>
                <c:pt idx="60">
                  <c:v>-3.3048901899669341E-3</c:v>
                </c:pt>
                <c:pt idx="61">
                  <c:v>-3.2816915582163171E-3</c:v>
                </c:pt>
                <c:pt idx="62">
                  <c:v>-3.2586261669280809E-3</c:v>
                </c:pt>
                <c:pt idx="63">
                  <c:v>-3.2377117641320887E-3</c:v>
                </c:pt>
                <c:pt idx="64">
                  <c:v>-3.2197521114767425E-3</c:v>
                </c:pt>
                <c:pt idx="65">
                  <c:v>-3.2046118372748974E-3</c:v>
                </c:pt>
                <c:pt idx="66">
                  <c:v>-3.1914764587843872E-3</c:v>
                </c:pt>
                <c:pt idx="67">
                  <c:v>-3.1799618026066125E-3</c:v>
                </c:pt>
                <c:pt idx="68">
                  <c:v>-3.1698626985257041E-3</c:v>
                </c:pt>
                <c:pt idx="69">
                  <c:v>-3.1609118786427161E-3</c:v>
                </c:pt>
                <c:pt idx="70">
                  <c:v>-3.1533173128669078E-3</c:v>
                </c:pt>
                <c:pt idx="71">
                  <c:v>-3.1475347144872415E-3</c:v>
                </c:pt>
                <c:pt idx="72">
                  <c:v>-3.1439697278002571E-3</c:v>
                </c:pt>
                <c:pt idx="73">
                  <c:v>-3.1427552792693113E-3</c:v>
                </c:pt>
                <c:pt idx="74">
                  <c:v>-3.143911683715867E-3</c:v>
                </c:pt>
                <c:pt idx="75">
                  <c:v>-3.1473455560547493E-3</c:v>
                </c:pt>
                <c:pt idx="76">
                  <c:v>-3.1528633634534935E-3</c:v>
                </c:pt>
                <c:pt idx="77">
                  <c:v>-3.1602120974797937E-3</c:v>
                </c:pt>
                <c:pt idx="78">
                  <c:v>-3.1690856902307431E-3</c:v>
                </c:pt>
                <c:pt idx="79">
                  <c:v>-3.1791203602260718E-3</c:v>
                </c:pt>
                <c:pt idx="80">
                  <c:v>-3.1899071357438216E-3</c:v>
                </c:pt>
                <c:pt idx="81">
                  <c:v>-3.2010310292524976E-3</c:v>
                </c:pt>
                <c:pt idx="82">
                  <c:v>-3.2121054716833979E-3</c:v>
                </c:pt>
                <c:pt idx="83">
                  <c:v>-3.2227723170979872E-3</c:v>
                </c:pt>
                <c:pt idx="84">
                  <c:v>-3.2327071074251851E-3</c:v>
                </c:pt>
                <c:pt idx="85">
                  <c:v>-3.2416440561059677E-3</c:v>
                </c:pt>
                <c:pt idx="86">
                  <c:v>-3.2494004435132764E-3</c:v>
                </c:pt>
                <c:pt idx="87">
                  <c:v>-3.2558738947404144E-3</c:v>
                </c:pt>
                <c:pt idx="88">
                  <c:v>-3.2610231095635592E-3</c:v>
                </c:pt>
                <c:pt idx="89">
                  <c:v>-3.2648579527735496E-3</c:v>
                </c:pt>
                <c:pt idx="90">
                  <c:v>-3.2674391451444134E-3</c:v>
                </c:pt>
                <c:pt idx="91">
                  <c:v>-3.268877084441105E-3</c:v>
                </c:pt>
                <c:pt idx="92">
                  <c:v>-3.2693191682847626E-3</c:v>
                </c:pt>
                <c:pt idx="93">
                  <c:v>-3.268935634989189E-3</c:v>
                </c:pt>
                <c:pt idx="94">
                  <c:v>-3.2679237674727536E-3</c:v>
                </c:pt>
                <c:pt idx="95">
                  <c:v>-3.2665024905932402E-3</c:v>
                </c:pt>
                <c:pt idx="96">
                  <c:v>-3.26489460438872E-3</c:v>
                </c:pt>
                <c:pt idx="97">
                  <c:v>-3.2633166844642158E-3</c:v>
                </c:pt>
                <c:pt idx="98">
                  <c:v>-3.2619736705701589E-3</c:v>
                </c:pt>
                <c:pt idx="99">
                  <c:v>-3.261054797997385E-3</c:v>
                </c:pt>
                <c:pt idx="100">
                  <c:v>-3.2607207021563664E-3</c:v>
                </c:pt>
                <c:pt idx="101">
                  <c:v>-3.2611106842715737E-3</c:v>
                </c:pt>
                <c:pt idx="102">
                  <c:v>-3.2623389688805696E-3</c:v>
                </c:pt>
              </c:numCache>
            </c:numRef>
          </c:val>
        </c:ser>
        <c:ser>
          <c:idx val="5"/>
          <c:order val="4"/>
          <c:tx>
            <c:strRef>
              <c:f>Arkusz3!$H$1</c:f>
              <c:strCache>
                <c:ptCount val="1"/>
                <c:pt idx="0">
                  <c:v>labor tax base</c:v>
                </c:pt>
              </c:strCache>
            </c:strRef>
          </c:tx>
          <c:invertIfNegative val="0"/>
          <c:cat>
            <c:numRef>
              <c:f>Arkusz3!$A$2:$A$104</c:f>
              <c:numCache>
                <c:formatCode>General</c:formatCode>
                <c:ptCount val="103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  <c:pt idx="56">
                  <c:v>2076</c:v>
                </c:pt>
                <c:pt idx="57">
                  <c:v>2077</c:v>
                </c:pt>
                <c:pt idx="58">
                  <c:v>2078</c:v>
                </c:pt>
                <c:pt idx="59">
                  <c:v>2079</c:v>
                </c:pt>
                <c:pt idx="60">
                  <c:v>2080</c:v>
                </c:pt>
                <c:pt idx="61">
                  <c:v>2081</c:v>
                </c:pt>
                <c:pt idx="62">
                  <c:v>2082</c:v>
                </c:pt>
                <c:pt idx="63">
                  <c:v>2083</c:v>
                </c:pt>
                <c:pt idx="64">
                  <c:v>2084</c:v>
                </c:pt>
                <c:pt idx="65">
                  <c:v>2085</c:v>
                </c:pt>
                <c:pt idx="66">
                  <c:v>2086</c:v>
                </c:pt>
                <c:pt idx="67">
                  <c:v>2087</c:v>
                </c:pt>
                <c:pt idx="68">
                  <c:v>2088</c:v>
                </c:pt>
                <c:pt idx="69">
                  <c:v>2089</c:v>
                </c:pt>
                <c:pt idx="70">
                  <c:v>2090</c:v>
                </c:pt>
                <c:pt idx="71">
                  <c:v>2091</c:v>
                </c:pt>
                <c:pt idx="72">
                  <c:v>2092</c:v>
                </c:pt>
                <c:pt idx="73">
                  <c:v>2093</c:v>
                </c:pt>
                <c:pt idx="74">
                  <c:v>2094</c:v>
                </c:pt>
                <c:pt idx="75">
                  <c:v>2095</c:v>
                </c:pt>
                <c:pt idx="76">
                  <c:v>2096</c:v>
                </c:pt>
                <c:pt idx="77">
                  <c:v>2097</c:v>
                </c:pt>
                <c:pt idx="78">
                  <c:v>2098</c:v>
                </c:pt>
                <c:pt idx="79">
                  <c:v>2099</c:v>
                </c:pt>
                <c:pt idx="80">
                  <c:v>2100</c:v>
                </c:pt>
                <c:pt idx="81">
                  <c:v>2101</c:v>
                </c:pt>
                <c:pt idx="82">
                  <c:v>2102</c:v>
                </c:pt>
                <c:pt idx="83">
                  <c:v>2103</c:v>
                </c:pt>
                <c:pt idx="84">
                  <c:v>2104</c:v>
                </c:pt>
                <c:pt idx="85">
                  <c:v>2105</c:v>
                </c:pt>
                <c:pt idx="86">
                  <c:v>2106</c:v>
                </c:pt>
                <c:pt idx="87">
                  <c:v>2107</c:v>
                </c:pt>
                <c:pt idx="88">
                  <c:v>2108</c:v>
                </c:pt>
                <c:pt idx="89">
                  <c:v>2109</c:v>
                </c:pt>
                <c:pt idx="90">
                  <c:v>2110</c:v>
                </c:pt>
                <c:pt idx="91">
                  <c:v>2111</c:v>
                </c:pt>
                <c:pt idx="92">
                  <c:v>2112</c:v>
                </c:pt>
                <c:pt idx="93">
                  <c:v>2113</c:v>
                </c:pt>
                <c:pt idx="94">
                  <c:v>2114</c:v>
                </c:pt>
                <c:pt idx="95">
                  <c:v>2115</c:v>
                </c:pt>
                <c:pt idx="96">
                  <c:v>2116</c:v>
                </c:pt>
                <c:pt idx="97">
                  <c:v>2117</c:v>
                </c:pt>
                <c:pt idx="98">
                  <c:v>2118</c:v>
                </c:pt>
                <c:pt idx="99">
                  <c:v>2119</c:v>
                </c:pt>
                <c:pt idx="100">
                  <c:v>2120</c:v>
                </c:pt>
                <c:pt idx="101">
                  <c:v>2121</c:v>
                </c:pt>
                <c:pt idx="102">
                  <c:v>2122</c:v>
                </c:pt>
              </c:numCache>
            </c:numRef>
          </c:cat>
          <c:val>
            <c:numRef>
              <c:f>Arkusz3!$H$2:$H$104</c:f>
              <c:numCache>
                <c:formatCode>0.00%</c:formatCode>
                <c:ptCount val="103"/>
                <c:pt idx="0">
                  <c:v>0</c:v>
                </c:pt>
                <c:pt idx="1">
                  <c:v>-9.7985664583046409E-5</c:v>
                </c:pt>
                <c:pt idx="2">
                  <c:v>-6.6232282495187127E-5</c:v>
                </c:pt>
                <c:pt idx="3">
                  <c:v>-6.1860697694778234E-5</c:v>
                </c:pt>
                <c:pt idx="4">
                  <c:v>-5.9332099816216138E-5</c:v>
                </c:pt>
                <c:pt idx="5">
                  <c:v>-5.6645658073131243E-5</c:v>
                </c:pt>
                <c:pt idx="6">
                  <c:v>-5.3766277046846646E-5</c:v>
                </c:pt>
                <c:pt idx="7">
                  <c:v>-5.0657521823165027E-5</c:v>
                </c:pt>
                <c:pt idx="8">
                  <c:v>-4.7331979187357565E-5</c:v>
                </c:pt>
                <c:pt idx="9">
                  <c:v>-4.3827042058321404E-5</c:v>
                </c:pt>
                <c:pt idx="10">
                  <c:v>-4.0183829650592182E-5</c:v>
                </c:pt>
                <c:pt idx="11">
                  <c:v>-3.645602058857882E-5</c:v>
                </c:pt>
                <c:pt idx="12">
                  <c:v>-3.2729717031818446E-5</c:v>
                </c:pt>
                <c:pt idx="13">
                  <c:v>-2.9035472178177894E-5</c:v>
                </c:pt>
                <c:pt idx="14">
                  <c:v>-2.5256564051730304E-5</c:v>
                </c:pt>
                <c:pt idx="15">
                  <c:v>-2.1284473811259888E-5</c:v>
                </c:pt>
                <c:pt idx="16">
                  <c:v>-1.7132294583810122E-5</c:v>
                </c:pt>
                <c:pt idx="17">
                  <c:v>-1.2807775620704905E-5</c:v>
                </c:pt>
                <c:pt idx="18">
                  <c:v>-8.2974847830612525E-6</c:v>
                </c:pt>
                <c:pt idx="19">
                  <c:v>-3.6570690226798199E-6</c:v>
                </c:pt>
                <c:pt idx="20">
                  <c:v>1.0634552082964755E-6</c:v>
                </c:pt>
                <c:pt idx="21">
                  <c:v>5.8512411179757709E-6</c:v>
                </c:pt>
                <c:pt idx="22">
                  <c:v>1.0723866032172935E-5</c:v>
                </c:pt>
                <c:pt idx="23">
                  <c:v>1.5690531412251576E-5</c:v>
                </c:pt>
                <c:pt idx="24">
                  <c:v>2.0752082499555494E-5</c:v>
                </c:pt>
                <c:pt idx="25">
                  <c:v>2.5908152525060219E-5</c:v>
                </c:pt>
                <c:pt idx="26">
                  <c:v>3.1153132211403661E-5</c:v>
                </c:pt>
                <c:pt idx="27">
                  <c:v>3.6476654394153822E-5</c:v>
                </c:pt>
                <c:pt idx="28">
                  <c:v>4.1864829223880043E-5</c:v>
                </c:pt>
                <c:pt idx="29">
                  <c:v>4.7298130443929008E-5</c:v>
                </c:pt>
                <c:pt idx="30">
                  <c:v>5.275314084621215E-5</c:v>
                </c:pt>
                <c:pt idx="31">
                  <c:v>5.819793102983176E-5</c:v>
                </c:pt>
                <c:pt idx="32">
                  <c:v>6.3593065966965369E-5</c:v>
                </c:pt>
                <c:pt idx="33">
                  <c:v>6.8898915258965029E-5</c:v>
                </c:pt>
                <c:pt idx="34">
                  <c:v>7.4068192063641368E-5</c:v>
                </c:pt>
                <c:pt idx="35">
                  <c:v>7.9046469349770124E-5</c:v>
                </c:pt>
                <c:pt idx="36">
                  <c:v>8.3765362512336469E-5</c:v>
                </c:pt>
                <c:pt idx="37">
                  <c:v>8.8157096856726974E-5</c:v>
                </c:pt>
                <c:pt idx="38">
                  <c:v>9.2145419860340918E-5</c:v>
                </c:pt>
                <c:pt idx="39">
                  <c:v>9.5640786355775443E-5</c:v>
                </c:pt>
                <c:pt idx="40">
                  <c:v>9.8552659761984331E-5</c:v>
                </c:pt>
                <c:pt idx="41">
                  <c:v>1.0082308678034928E-4</c:v>
                </c:pt>
                <c:pt idx="42">
                  <c:v>1.0260485815544802E-4</c:v>
                </c:pt>
                <c:pt idx="43">
                  <c:v>1.0380526022534637E-4</c:v>
                </c:pt>
                <c:pt idx="44">
                  <c:v>1.0452585483371535E-4</c:v>
                </c:pt>
                <c:pt idx="45">
                  <c:v>1.0486787277793182E-4</c:v>
                </c:pt>
                <c:pt idx="46">
                  <c:v>1.0495646782718377E-4</c:v>
                </c:pt>
                <c:pt idx="47">
                  <c:v>1.0496111941551909E-4</c:v>
                </c:pt>
                <c:pt idx="48">
                  <c:v>1.0501383215534683E-4</c:v>
                </c:pt>
                <c:pt idx="49">
                  <c:v>1.0519044655996236E-4</c:v>
                </c:pt>
                <c:pt idx="50">
                  <c:v>1.0552728795323525E-4</c:v>
                </c:pt>
                <c:pt idx="51">
                  <c:v>1.0603877715968179E-4</c:v>
                </c:pt>
                <c:pt idx="52">
                  <c:v>1.0659313522185776E-4</c:v>
                </c:pt>
                <c:pt idx="53">
                  <c:v>1.0702537658651836E-4</c:v>
                </c:pt>
                <c:pt idx="54">
                  <c:v>1.071864849717485E-4</c:v>
                </c:pt>
                <c:pt idx="55">
                  <c:v>1.0711857806273014E-4</c:v>
                </c:pt>
                <c:pt idx="56">
                  <c:v>1.0687998727975439E-4</c:v>
                </c:pt>
                <c:pt idx="57">
                  <c:v>1.0642683685196273E-4</c:v>
                </c:pt>
                <c:pt idx="58">
                  <c:v>1.0572771368607995E-4</c:v>
                </c:pt>
                <c:pt idx="59">
                  <c:v>1.0478713751448199E-4</c:v>
                </c:pt>
                <c:pt idx="60">
                  <c:v>1.0359128667867412E-4</c:v>
                </c:pt>
                <c:pt idx="61">
                  <c:v>1.0215662731945773E-4</c:v>
                </c:pt>
                <c:pt idx="62">
                  <c:v>1.0056355828068334E-4</c:v>
                </c:pt>
                <c:pt idx="63">
                  <c:v>9.8919773731704337E-5</c:v>
                </c:pt>
                <c:pt idx="64">
                  <c:v>9.7394612894295451E-5</c:v>
                </c:pt>
                <c:pt idx="65">
                  <c:v>9.5985204276352422E-5</c:v>
                </c:pt>
                <c:pt idx="66">
                  <c:v>9.4586812637231085E-5</c:v>
                </c:pt>
                <c:pt idx="67">
                  <c:v>9.3152706339879902E-5</c:v>
                </c:pt>
                <c:pt idx="68">
                  <c:v>9.1664236177044103E-5</c:v>
                </c:pt>
                <c:pt idx="69">
                  <c:v>9.0094221677916266E-5</c:v>
                </c:pt>
                <c:pt idx="70">
                  <c:v>8.8489671593898142E-5</c:v>
                </c:pt>
                <c:pt idx="71">
                  <c:v>8.6945263984221854E-5</c:v>
                </c:pt>
                <c:pt idx="72">
                  <c:v>8.5554044361799283E-5</c:v>
                </c:pt>
                <c:pt idx="73">
                  <c:v>8.437222209503721E-5</c:v>
                </c:pt>
                <c:pt idx="74">
                  <c:v>8.3441028546680756E-5</c:v>
                </c:pt>
                <c:pt idx="75">
                  <c:v>8.2788055865214318E-5</c:v>
                </c:pt>
                <c:pt idx="76">
                  <c:v>8.2425756932483012E-5</c:v>
                </c:pt>
                <c:pt idx="77">
                  <c:v>8.2353477259986891E-5</c:v>
                </c:pt>
                <c:pt idx="78">
                  <c:v>8.2558990816250001E-5</c:v>
                </c:pt>
                <c:pt idx="79">
                  <c:v>8.3017518595327673E-5</c:v>
                </c:pt>
                <c:pt idx="80">
                  <c:v>8.3691480102883849E-5</c:v>
                </c:pt>
                <c:pt idx="81">
                  <c:v>8.4534912225766429E-5</c:v>
                </c:pt>
                <c:pt idx="82">
                  <c:v>8.5497183260899848E-5</c:v>
                </c:pt>
                <c:pt idx="83">
                  <c:v>8.6523481673013539E-5</c:v>
                </c:pt>
                <c:pt idx="84">
                  <c:v>8.7558697098747952E-5</c:v>
                </c:pt>
                <c:pt idx="85">
                  <c:v>8.8550365602217457E-5</c:v>
                </c:pt>
                <c:pt idx="86">
                  <c:v>8.945290982781294E-5</c:v>
                </c:pt>
                <c:pt idx="87">
                  <c:v>9.0229975069556584E-5</c:v>
                </c:pt>
                <c:pt idx="88">
                  <c:v>9.0854624616596043E-5</c:v>
                </c:pt>
                <c:pt idx="89">
                  <c:v>9.1309509154964002E-5</c:v>
                </c:pt>
                <c:pt idx="90">
                  <c:v>9.1586654770825762E-5</c:v>
                </c:pt>
                <c:pt idx="91">
                  <c:v>9.1686650128930091E-5</c:v>
                </c:pt>
                <c:pt idx="92">
                  <c:v>9.1617185327504076E-5</c:v>
                </c:pt>
                <c:pt idx="93">
                  <c:v>9.1391894524660744E-5</c:v>
                </c:pt>
                <c:pt idx="94">
                  <c:v>9.1029268556660294E-5</c:v>
                </c:pt>
                <c:pt idx="95">
                  <c:v>9.0551421150173716E-5</c:v>
                </c:pt>
                <c:pt idx="96">
                  <c:v>8.9982324823595247E-5</c:v>
                </c:pt>
                <c:pt idx="97">
                  <c:v>8.9347503168898647E-5</c:v>
                </c:pt>
                <c:pt idx="98">
                  <c:v>8.8674018541013233E-5</c:v>
                </c:pt>
                <c:pt idx="99">
                  <c:v>8.7989765058223168E-5</c:v>
                </c:pt>
                <c:pt idx="100">
                  <c:v>8.7323946010999439E-5</c:v>
                </c:pt>
                <c:pt idx="101">
                  <c:v>8.6706823216212842E-5</c:v>
                </c:pt>
                <c:pt idx="102">
                  <c:v>8.6169033268231995E-5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overlap val="100"/>
        <c:axId val="148292096"/>
        <c:axId val="146027008"/>
      </c:barChart>
      <c:lineChart>
        <c:grouping val="standard"/>
        <c:varyColors val="0"/>
        <c:ser>
          <c:idx val="1"/>
          <c:order val="5"/>
          <c:tx>
            <c:strRef>
              <c:f>Arkusz3!$I$1</c:f>
              <c:strCache>
                <c:ptCount val="1"/>
                <c:pt idx="0">
                  <c:v>change of consumption tax rate (right axis)</c:v>
                </c:pt>
              </c:strCache>
            </c:strRef>
          </c:tx>
          <c:marker>
            <c:symbol val="none"/>
          </c:marker>
          <c:cat>
            <c:numRef>
              <c:f>Arkusz3!$A$2:$A$104</c:f>
              <c:numCache>
                <c:formatCode>General</c:formatCode>
                <c:ptCount val="103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  <c:pt idx="56">
                  <c:v>2076</c:v>
                </c:pt>
                <c:pt idx="57">
                  <c:v>2077</c:v>
                </c:pt>
                <c:pt idx="58">
                  <c:v>2078</c:v>
                </c:pt>
                <c:pt idx="59">
                  <c:v>2079</c:v>
                </c:pt>
                <c:pt idx="60">
                  <c:v>2080</c:v>
                </c:pt>
                <c:pt idx="61">
                  <c:v>2081</c:v>
                </c:pt>
                <c:pt idx="62">
                  <c:v>2082</c:v>
                </c:pt>
                <c:pt idx="63">
                  <c:v>2083</c:v>
                </c:pt>
                <c:pt idx="64">
                  <c:v>2084</c:v>
                </c:pt>
                <c:pt idx="65">
                  <c:v>2085</c:v>
                </c:pt>
                <c:pt idx="66">
                  <c:v>2086</c:v>
                </c:pt>
                <c:pt idx="67">
                  <c:v>2087</c:v>
                </c:pt>
                <c:pt idx="68">
                  <c:v>2088</c:v>
                </c:pt>
                <c:pt idx="69">
                  <c:v>2089</c:v>
                </c:pt>
                <c:pt idx="70">
                  <c:v>2090</c:v>
                </c:pt>
                <c:pt idx="71">
                  <c:v>2091</c:v>
                </c:pt>
                <c:pt idx="72">
                  <c:v>2092</c:v>
                </c:pt>
                <c:pt idx="73">
                  <c:v>2093</c:v>
                </c:pt>
                <c:pt idx="74">
                  <c:v>2094</c:v>
                </c:pt>
                <c:pt idx="75">
                  <c:v>2095</c:v>
                </c:pt>
                <c:pt idx="76">
                  <c:v>2096</c:v>
                </c:pt>
                <c:pt idx="77">
                  <c:v>2097</c:v>
                </c:pt>
                <c:pt idx="78">
                  <c:v>2098</c:v>
                </c:pt>
                <c:pt idx="79">
                  <c:v>2099</c:v>
                </c:pt>
                <c:pt idx="80">
                  <c:v>2100</c:v>
                </c:pt>
                <c:pt idx="81">
                  <c:v>2101</c:v>
                </c:pt>
                <c:pt idx="82">
                  <c:v>2102</c:v>
                </c:pt>
                <c:pt idx="83">
                  <c:v>2103</c:v>
                </c:pt>
                <c:pt idx="84">
                  <c:v>2104</c:v>
                </c:pt>
                <c:pt idx="85">
                  <c:v>2105</c:v>
                </c:pt>
                <c:pt idx="86">
                  <c:v>2106</c:v>
                </c:pt>
                <c:pt idx="87">
                  <c:v>2107</c:v>
                </c:pt>
                <c:pt idx="88">
                  <c:v>2108</c:v>
                </c:pt>
                <c:pt idx="89">
                  <c:v>2109</c:v>
                </c:pt>
                <c:pt idx="90">
                  <c:v>2110</c:v>
                </c:pt>
                <c:pt idx="91">
                  <c:v>2111</c:v>
                </c:pt>
                <c:pt idx="92">
                  <c:v>2112</c:v>
                </c:pt>
                <c:pt idx="93">
                  <c:v>2113</c:v>
                </c:pt>
                <c:pt idx="94">
                  <c:v>2114</c:v>
                </c:pt>
                <c:pt idx="95">
                  <c:v>2115</c:v>
                </c:pt>
                <c:pt idx="96">
                  <c:v>2116</c:v>
                </c:pt>
                <c:pt idx="97">
                  <c:v>2117</c:v>
                </c:pt>
                <c:pt idx="98">
                  <c:v>2118</c:v>
                </c:pt>
                <c:pt idx="99">
                  <c:v>2119</c:v>
                </c:pt>
                <c:pt idx="100">
                  <c:v>2120</c:v>
                </c:pt>
                <c:pt idx="101">
                  <c:v>2121</c:v>
                </c:pt>
                <c:pt idx="102">
                  <c:v>2122</c:v>
                </c:pt>
              </c:numCache>
            </c:numRef>
          </c:cat>
          <c:val>
            <c:numRef>
              <c:f>Arkusz3!$I$2:$I$104</c:f>
              <c:numCache>
                <c:formatCode>General</c:formatCode>
                <c:ptCount val="103"/>
                <c:pt idx="0">
                  <c:v>0</c:v>
                </c:pt>
                <c:pt idx="1">
                  <c:v>-6.9354199529600424E-2</c:v>
                </c:pt>
                <c:pt idx="2">
                  <c:v>0.65536869774349971</c:v>
                </c:pt>
                <c:pt idx="3">
                  <c:v>0.67800932745419873</c:v>
                </c:pt>
                <c:pt idx="4">
                  <c:v>0.70236744263989792</c:v>
                </c:pt>
                <c:pt idx="5">
                  <c:v>0.72741933983800078</c:v>
                </c:pt>
                <c:pt idx="6">
                  <c:v>0.75330277129180001</c:v>
                </c:pt>
                <c:pt idx="7">
                  <c:v>0.77938737066289843</c:v>
                </c:pt>
                <c:pt idx="8">
                  <c:v>0.80515580704209888</c:v>
                </c:pt>
                <c:pt idx="9">
                  <c:v>0.83044564874250049</c:v>
                </c:pt>
                <c:pt idx="10">
                  <c:v>0.85522038067150086</c:v>
                </c:pt>
                <c:pt idx="11">
                  <c:v>0.87929980462790047</c:v>
                </c:pt>
                <c:pt idx="12">
                  <c:v>0.90230890894499871</c:v>
                </c:pt>
                <c:pt idx="13">
                  <c:v>0.92542886634799926</c:v>
                </c:pt>
                <c:pt idx="14">
                  <c:v>0.94901479208860107</c:v>
                </c:pt>
                <c:pt idx="15">
                  <c:v>0.97252540037290058</c:v>
                </c:pt>
                <c:pt idx="16">
                  <c:v>0.99462756261580187</c:v>
                </c:pt>
                <c:pt idx="17">
                  <c:v>1.0156768586047997</c:v>
                </c:pt>
                <c:pt idx="18">
                  <c:v>1.0358314522120993</c:v>
                </c:pt>
                <c:pt idx="19">
                  <c:v>1.0543062904128013</c:v>
                </c:pt>
                <c:pt idx="20">
                  <c:v>1.0713704873940992</c:v>
                </c:pt>
                <c:pt idx="21">
                  <c:v>1.0873531836523009</c:v>
                </c:pt>
                <c:pt idx="22">
                  <c:v>1.1024459978995012</c:v>
                </c:pt>
                <c:pt idx="23">
                  <c:v>1.1164013222980995</c:v>
                </c:pt>
                <c:pt idx="24">
                  <c:v>1.1294978822335988</c:v>
                </c:pt>
                <c:pt idx="25">
                  <c:v>1.1416474351750998</c:v>
                </c:pt>
                <c:pt idx="26">
                  <c:v>1.1527811869343014</c:v>
                </c:pt>
                <c:pt idx="27">
                  <c:v>1.1628445030338996</c:v>
                </c:pt>
                <c:pt idx="28">
                  <c:v>1.1717843332590987</c:v>
                </c:pt>
                <c:pt idx="29">
                  <c:v>1.1795589995690996</c:v>
                </c:pt>
                <c:pt idx="30">
                  <c:v>1.1860926131048</c:v>
                </c:pt>
                <c:pt idx="31">
                  <c:v>1.1913215147834999</c:v>
                </c:pt>
                <c:pt idx="32">
                  <c:v>1.1952102247258012</c:v>
                </c:pt>
                <c:pt idx="33">
                  <c:v>1.1977469565062986</c:v>
                </c:pt>
                <c:pt idx="34">
                  <c:v>1.1990174697567997</c:v>
                </c:pt>
                <c:pt idx="35">
                  <c:v>1.1989376449235007</c:v>
                </c:pt>
                <c:pt idx="36">
                  <c:v>1.1974457279383981</c:v>
                </c:pt>
                <c:pt idx="37">
                  <c:v>1.1945271283657992</c:v>
                </c:pt>
                <c:pt idx="38">
                  <c:v>1.1900782785494974</c:v>
                </c:pt>
                <c:pt idx="39">
                  <c:v>1.1840629668191993</c:v>
                </c:pt>
                <c:pt idx="40">
                  <c:v>1.1764417886174021</c:v>
                </c:pt>
                <c:pt idx="41">
                  <c:v>1.1681748134121013</c:v>
                </c:pt>
                <c:pt idx="42">
                  <c:v>1.1602709631019974</c:v>
                </c:pt>
                <c:pt idx="43">
                  <c:v>1.1537471138343998</c:v>
                </c:pt>
                <c:pt idx="44">
                  <c:v>1.1481260247938996</c:v>
                </c:pt>
                <c:pt idx="45">
                  <c:v>1.1432661171151992</c:v>
                </c:pt>
                <c:pt idx="46">
                  <c:v>1.1397731648090019</c:v>
                </c:pt>
                <c:pt idx="47">
                  <c:v>1.1378120277193009</c:v>
                </c:pt>
                <c:pt idx="48">
                  <c:v>1.1367267636942984</c:v>
                </c:pt>
                <c:pt idx="49">
                  <c:v>1.1357316064497025</c:v>
                </c:pt>
                <c:pt idx="50">
                  <c:v>1.1343987630698993</c:v>
                </c:pt>
                <c:pt idx="51">
                  <c:v>1.1314038502371004</c:v>
                </c:pt>
                <c:pt idx="52">
                  <c:v>1.1258318858741982</c:v>
                </c:pt>
                <c:pt idx="53">
                  <c:v>1.1170017386756963</c:v>
                </c:pt>
                <c:pt idx="54">
                  <c:v>1.1076296400580998</c:v>
                </c:pt>
                <c:pt idx="55">
                  <c:v>1.0997030159646981</c:v>
                </c:pt>
                <c:pt idx="56">
                  <c:v>1.0925425998970006</c:v>
                </c:pt>
                <c:pt idx="57">
                  <c:v>1.0855294232650996</c:v>
                </c:pt>
                <c:pt idx="58">
                  <c:v>1.0792688998868982</c:v>
                </c:pt>
                <c:pt idx="59">
                  <c:v>1.0735919178916005</c:v>
                </c:pt>
                <c:pt idx="60">
                  <c:v>1.0679697341101968</c:v>
                </c:pt>
                <c:pt idx="61">
                  <c:v>1.0627435674810004</c:v>
                </c:pt>
                <c:pt idx="62">
                  <c:v>1.0592035302468994</c:v>
                </c:pt>
                <c:pt idx="63">
                  <c:v>1.0572340500371979</c:v>
                </c:pt>
                <c:pt idx="64">
                  <c:v>1.0556118239969992</c:v>
                </c:pt>
                <c:pt idx="65">
                  <c:v>1.053378192666804</c:v>
                </c:pt>
                <c:pt idx="66">
                  <c:v>1.0511883822399981</c:v>
                </c:pt>
                <c:pt idx="67">
                  <c:v>1.049267419077704</c:v>
                </c:pt>
                <c:pt idx="68">
                  <c:v>1.0474825489824979</c:v>
                </c:pt>
                <c:pt idx="69">
                  <c:v>1.0466136901639</c:v>
                </c:pt>
                <c:pt idx="70">
                  <c:v>1.0471110473409984</c:v>
                </c:pt>
                <c:pt idx="71">
                  <c:v>1.0488934377740011</c:v>
                </c:pt>
                <c:pt idx="72">
                  <c:v>1.0515284668630998</c:v>
                </c:pt>
                <c:pt idx="73">
                  <c:v>1.0548442154503956</c:v>
                </c:pt>
                <c:pt idx="74">
                  <c:v>1.0586750695780023</c:v>
                </c:pt>
                <c:pt idx="75">
                  <c:v>1.0628334135765027</c:v>
                </c:pt>
                <c:pt idx="76">
                  <c:v>1.0671406208164036</c:v>
                </c:pt>
                <c:pt idx="77">
                  <c:v>1.0714374383795022</c:v>
                </c:pt>
                <c:pt idx="78">
                  <c:v>1.0755615091948973</c:v>
                </c:pt>
                <c:pt idx="79">
                  <c:v>1.079345570325299</c:v>
                </c:pt>
                <c:pt idx="80">
                  <c:v>1.0826567278212018</c:v>
                </c:pt>
                <c:pt idx="81">
                  <c:v>1.0854147256925017</c:v>
                </c:pt>
                <c:pt idx="82">
                  <c:v>1.0875482711606015</c:v>
                </c:pt>
                <c:pt idx="83">
                  <c:v>1.0890082956858005</c:v>
                </c:pt>
                <c:pt idx="84">
                  <c:v>1.0897811381118006</c:v>
                </c:pt>
                <c:pt idx="85">
                  <c:v>1.0899121912057024</c:v>
                </c:pt>
                <c:pt idx="86">
                  <c:v>1.0894967753703995</c:v>
                </c:pt>
                <c:pt idx="87">
                  <c:v>1.0886412388696005</c:v>
                </c:pt>
                <c:pt idx="88">
                  <c:v>1.0874591773828017</c:v>
                </c:pt>
                <c:pt idx="89">
                  <c:v>1.0860675389633005</c:v>
                </c:pt>
                <c:pt idx="90">
                  <c:v>1.0845787812351988</c:v>
                </c:pt>
                <c:pt idx="91">
                  <c:v>1.0830919178089982</c:v>
                </c:pt>
                <c:pt idx="92">
                  <c:v>1.0816831689688999</c:v>
                </c:pt>
                <c:pt idx="93">
                  <c:v>1.0804245282077019</c:v>
                </c:pt>
                <c:pt idx="94">
                  <c:v>1.0793866068918023</c:v>
                </c:pt>
                <c:pt idx="95">
                  <c:v>1.0786118531953992</c:v>
                </c:pt>
                <c:pt idx="96">
                  <c:v>1.0781051053242034</c:v>
                </c:pt>
                <c:pt idx="97">
                  <c:v>1.077878666815002</c:v>
                </c:pt>
                <c:pt idx="98">
                  <c:v>1.0779562914335989</c:v>
                </c:pt>
                <c:pt idx="99">
                  <c:v>1.078354965199499</c:v>
                </c:pt>
                <c:pt idx="100">
                  <c:v>1.0790893608184997</c:v>
                </c:pt>
                <c:pt idx="101">
                  <c:v>1.0801705976582006</c:v>
                </c:pt>
                <c:pt idx="102">
                  <c:v>1.0816033981348006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292608"/>
        <c:axId val="146027584"/>
      </c:lineChart>
      <c:catAx>
        <c:axId val="148292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crossAx val="146027008"/>
        <c:crosses val="autoZero"/>
        <c:auto val="1"/>
        <c:lblAlgn val="ctr"/>
        <c:lblOffset val="100"/>
        <c:tickLblSkip val="20"/>
        <c:noMultiLvlLbl val="0"/>
      </c:catAx>
      <c:valAx>
        <c:axId val="146027008"/>
        <c:scaling>
          <c:orientation val="minMax"/>
          <c:max val="1.5000000000000003E-2"/>
          <c:min val="-1.5000000000000003E-2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148292096"/>
        <c:crosses val="autoZero"/>
        <c:crossBetween val="between"/>
      </c:valAx>
      <c:valAx>
        <c:axId val="146027584"/>
        <c:scaling>
          <c:orientation val="minMax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crossAx val="148292608"/>
        <c:crosses val="max"/>
        <c:crossBetween val="between"/>
        <c:majorUnit val="1"/>
      </c:valAx>
      <c:catAx>
        <c:axId val="148292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6027584"/>
        <c:crossesAt val="0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1.2369324139579158E-2"/>
          <c:y val="0.78284789048556547"/>
          <c:w val="0.97352988954832353"/>
          <c:h val="0.13868931776102875"/>
        </c:manualLayout>
      </c:layout>
      <c:overlay val="0"/>
      <c:txPr>
        <a:bodyPr/>
        <a:lstStyle/>
        <a:p>
          <a:pPr>
            <a:defRPr sz="2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2400" b="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114301</xdr:colOff>
      <xdr:row>0</xdr:row>
      <xdr:rowOff>112938</xdr:rowOff>
    </xdr:from>
    <xdr:to>
      <xdr:col>25</xdr:col>
      <xdr:colOff>598714</xdr:colOff>
      <xdr:row>35</xdr:row>
      <xdr:rowOff>151039</xdr:rowOff>
    </xdr:to>
    <xdr:graphicFrame macro="">
      <xdr:nvGraphicFramePr>
        <xdr:cNvPr id="9" name="Wykres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122466</xdr:colOff>
      <xdr:row>36</xdr:row>
      <xdr:rowOff>40821</xdr:rowOff>
    </xdr:from>
    <xdr:to>
      <xdr:col>37</xdr:col>
      <xdr:colOff>557894</xdr:colOff>
      <xdr:row>85</xdr:row>
      <xdr:rowOff>0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2"/>
  <sheetViews>
    <sheetView workbookViewId="0">
      <selection activeCell="N5" sqref="N5"/>
    </sheetView>
  </sheetViews>
  <sheetFormatPr defaultColWidth="14.7109375" defaultRowHeight="15" x14ac:dyDescent="0.25"/>
  <sheetData>
    <row r="1" spans="1:13" x14ac:dyDescent="0.25">
      <c r="A1" t="s">
        <v>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0.22900000000000001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 s="2">
        <f>+K2+J2+I2</f>
        <v>0</v>
      </c>
      <c r="M2">
        <v>0</v>
      </c>
    </row>
    <row r="3" spans="1:13" x14ac:dyDescent="0.25">
      <c r="A3">
        <v>0.223588546538146</v>
      </c>
      <c r="B3">
        <v>7614514.1779321097</v>
      </c>
      <c r="C3">
        <v>8147196.4532870501</v>
      </c>
      <c r="D3">
        <v>0</v>
      </c>
      <c r="E3">
        <v>-3904256.6287492402</v>
      </c>
      <c r="F3">
        <v>-519541.69071141997</v>
      </c>
      <c r="G3">
        <v>0</v>
      </c>
      <c r="H3">
        <v>670315.80222642701</v>
      </c>
      <c r="I3">
        <v>46098.539312328197</v>
      </c>
      <c r="J3">
        <v>0</v>
      </c>
      <c r="K3">
        <v>667440.55307996599</v>
      </c>
      <c r="L3" s="2">
        <f t="shared" ref="L3:L66" si="0">+K3+J3+I3</f>
        <v>713539.0923922942</v>
      </c>
      <c r="M3">
        <v>1069986.9857048299</v>
      </c>
    </row>
    <row r="4" spans="1:13" x14ac:dyDescent="0.25">
      <c r="A4">
        <v>0.230799927649186</v>
      </c>
      <c r="B4">
        <v>7555770.2236043504</v>
      </c>
      <c r="C4">
        <v>8143448.3852908704</v>
      </c>
      <c r="D4">
        <v>0</v>
      </c>
      <c r="E4">
        <v>-3900993.8486067401</v>
      </c>
      <c r="F4">
        <v>-519984.09513353702</v>
      </c>
      <c r="G4">
        <v>0</v>
      </c>
      <c r="H4">
        <v>669259.40292365395</v>
      </c>
      <c r="I4">
        <v>46185.490429087498</v>
      </c>
      <c r="J4">
        <v>0</v>
      </c>
      <c r="K4">
        <v>667133.50112771499</v>
      </c>
      <c r="L4" s="2">
        <f t="shared" si="0"/>
        <v>713318.99155680253</v>
      </c>
      <c r="M4">
        <v>1069092.7995327499</v>
      </c>
    </row>
    <row r="5" spans="1:13" x14ac:dyDescent="0.25">
      <c r="A5">
        <v>0.23075841452535101</v>
      </c>
      <c r="B5">
        <v>7540815.92679042</v>
      </c>
      <c r="C5">
        <v>8141129.2303159898</v>
      </c>
      <c r="D5">
        <v>0</v>
      </c>
      <c r="E5">
        <v>-3896317.2553979899</v>
      </c>
      <c r="F5">
        <v>-516878.54030041298</v>
      </c>
      <c r="G5">
        <v>0</v>
      </c>
      <c r="H5">
        <v>667242.33618654602</v>
      </c>
      <c r="I5">
        <v>46056.714655968099</v>
      </c>
      <c r="J5">
        <v>0</v>
      </c>
      <c r="K5">
        <v>666943.50962720497</v>
      </c>
      <c r="L5" s="2">
        <f t="shared" si="0"/>
        <v>713000.2242831731</v>
      </c>
      <c r="M5">
        <v>1067811.1486714899</v>
      </c>
    </row>
    <row r="6" spans="1:13" x14ac:dyDescent="0.25">
      <c r="A6">
        <v>0.23103248790564401</v>
      </c>
      <c r="B6">
        <v>7524023.9169460097</v>
      </c>
      <c r="C6">
        <v>8138031.0168290697</v>
      </c>
      <c r="D6">
        <v>0</v>
      </c>
      <c r="E6">
        <v>-3891276.6873357701</v>
      </c>
      <c r="F6">
        <v>-513531.257042351</v>
      </c>
      <c r="G6">
        <v>0</v>
      </c>
      <c r="H6">
        <v>664973.78009162098</v>
      </c>
      <c r="I6">
        <v>45953.110172624401</v>
      </c>
      <c r="J6">
        <v>0</v>
      </c>
      <c r="K6">
        <v>666689.69552868302</v>
      </c>
      <c r="L6" s="2">
        <f t="shared" si="0"/>
        <v>712642.80570130737</v>
      </c>
      <c r="M6">
        <v>1066429.74812845</v>
      </c>
    </row>
    <row r="7" spans="1:13" x14ac:dyDescent="0.25">
      <c r="A7">
        <v>0.23124410618234401</v>
      </c>
      <c r="B7">
        <v>7507347.2793233003</v>
      </c>
      <c r="C7">
        <v>8134264.1619348004</v>
      </c>
      <c r="D7">
        <v>0</v>
      </c>
      <c r="E7">
        <v>-3885816.2543124799</v>
      </c>
      <c r="F7">
        <v>-509823.527354497</v>
      </c>
      <c r="G7">
        <v>0</v>
      </c>
      <c r="H7">
        <v>662445.11908196996</v>
      </c>
      <c r="I7">
        <v>45861.304999570501</v>
      </c>
      <c r="J7">
        <v>0</v>
      </c>
      <c r="K7">
        <v>666381.10450250399</v>
      </c>
      <c r="L7" s="2">
        <f t="shared" si="0"/>
        <v>712242.40950207447</v>
      </c>
      <c r="M7">
        <v>1064933.28085521</v>
      </c>
    </row>
    <row r="8" spans="1:13" x14ac:dyDescent="0.25">
      <c r="A8">
        <v>0.231667949122077</v>
      </c>
      <c r="B8">
        <v>7487136.8920999998</v>
      </c>
      <c r="C8">
        <v>8128296.7695854902</v>
      </c>
      <c r="D8">
        <v>0</v>
      </c>
      <c r="E8">
        <v>-3879079.1714018001</v>
      </c>
      <c r="F8">
        <v>-505645.98726253503</v>
      </c>
      <c r="G8">
        <v>0</v>
      </c>
      <c r="H8">
        <v>659475.04110501299</v>
      </c>
      <c r="I8">
        <v>45780.192274237801</v>
      </c>
      <c r="J8">
        <v>0</v>
      </c>
      <c r="K8">
        <v>665892.23944654199</v>
      </c>
      <c r="L8" s="2">
        <f t="shared" si="0"/>
        <v>711672.43172077974</v>
      </c>
      <c r="M8">
        <v>1063086.9393563101</v>
      </c>
    </row>
    <row r="9" spans="1:13" x14ac:dyDescent="0.25">
      <c r="A9">
        <v>0.23189505681880901</v>
      </c>
      <c r="B9">
        <v>7466530.5698098801</v>
      </c>
      <c r="C9">
        <v>8121160.9931647303</v>
      </c>
      <c r="D9">
        <v>0</v>
      </c>
      <c r="E9">
        <v>-3871556.4992858199</v>
      </c>
      <c r="F9">
        <v>-501019.22948921099</v>
      </c>
      <c r="G9">
        <v>0</v>
      </c>
      <c r="H9">
        <v>656185.10964204697</v>
      </c>
      <c r="I9">
        <v>45699.666000388897</v>
      </c>
      <c r="J9">
        <v>0</v>
      </c>
      <c r="K9">
        <v>665307.65718094504</v>
      </c>
      <c r="L9" s="2">
        <f t="shared" si="0"/>
        <v>711007.32318133395</v>
      </c>
      <c r="M9">
        <v>1061025.3020134701</v>
      </c>
    </row>
    <row r="10" spans="1:13" x14ac:dyDescent="0.25">
      <c r="A10">
        <v>0.231714490018744</v>
      </c>
      <c r="B10">
        <v>7449388.0614030203</v>
      </c>
      <c r="C10">
        <v>8115328.1579243103</v>
      </c>
      <c r="D10">
        <v>0</v>
      </c>
      <c r="E10">
        <v>-3864652.0803846</v>
      </c>
      <c r="F10">
        <v>-496298.016193196</v>
      </c>
      <c r="G10">
        <v>0</v>
      </c>
      <c r="H10">
        <v>652937.72892835201</v>
      </c>
      <c r="I10">
        <v>45624.744046881897</v>
      </c>
      <c r="J10">
        <v>0</v>
      </c>
      <c r="K10">
        <v>664829.81541031704</v>
      </c>
      <c r="L10" s="2">
        <f t="shared" si="0"/>
        <v>710454.55945719895</v>
      </c>
      <c r="M10">
        <v>1059133.1009952901</v>
      </c>
    </row>
    <row r="11" spans="1:13" x14ac:dyDescent="0.25">
      <c r="A11">
        <v>0.23123843278214601</v>
      </c>
      <c r="B11">
        <v>7437361.0282822801</v>
      </c>
      <c r="C11">
        <v>8112740.99948934</v>
      </c>
      <c r="D11">
        <v>0</v>
      </c>
      <c r="E11">
        <v>-3859561.1846634001</v>
      </c>
      <c r="F11">
        <v>-491873.58044331899</v>
      </c>
      <c r="G11">
        <v>0</v>
      </c>
      <c r="H11">
        <v>650046.89912941004</v>
      </c>
      <c r="I11">
        <v>45568.010135977202</v>
      </c>
      <c r="J11">
        <v>0</v>
      </c>
      <c r="K11">
        <v>664617.86833543796</v>
      </c>
      <c r="L11" s="2">
        <f t="shared" si="0"/>
        <v>710185.87847141514</v>
      </c>
      <c r="M11">
        <v>1057737.9078291601</v>
      </c>
    </row>
    <row r="12" spans="1:13" x14ac:dyDescent="0.25">
      <c r="A12">
        <v>0.23063780412374399</v>
      </c>
      <c r="B12">
        <v>7430814.2361463401</v>
      </c>
      <c r="C12">
        <v>8114370.8733334597</v>
      </c>
      <c r="D12">
        <v>0</v>
      </c>
      <c r="E12">
        <v>-3856913.02066288</v>
      </c>
      <c r="F12">
        <v>-487982.932727537</v>
      </c>
      <c r="G12">
        <v>0</v>
      </c>
      <c r="H12">
        <v>647680.10154262302</v>
      </c>
      <c r="I12">
        <v>45539.550799324003</v>
      </c>
      <c r="J12">
        <v>0</v>
      </c>
      <c r="K12">
        <v>664751.39204585901</v>
      </c>
      <c r="L12" s="2">
        <f t="shared" si="0"/>
        <v>710290.94284518296</v>
      </c>
      <c r="M12">
        <v>1057012.1612182199</v>
      </c>
    </row>
    <row r="13" spans="1:13" x14ac:dyDescent="0.25">
      <c r="A13">
        <v>0.229920174711535</v>
      </c>
      <c r="B13">
        <v>7431074.8404797902</v>
      </c>
      <c r="C13">
        <v>8121158.6132891802</v>
      </c>
      <c r="D13">
        <v>0</v>
      </c>
      <c r="E13">
        <v>-3857279.34250772</v>
      </c>
      <c r="F13">
        <v>-484781.21459748503</v>
      </c>
      <c r="G13">
        <v>0</v>
      </c>
      <c r="H13">
        <v>645979.08195781405</v>
      </c>
      <c r="I13">
        <v>45543.905164918899</v>
      </c>
      <c r="J13">
        <v>0</v>
      </c>
      <c r="K13">
        <v>665307.46221504896</v>
      </c>
      <c r="L13" s="2">
        <f t="shared" si="0"/>
        <v>710851.36737996782</v>
      </c>
      <c r="M13">
        <v>1057112.55410829</v>
      </c>
    </row>
    <row r="14" spans="1:13" x14ac:dyDescent="0.25">
      <c r="A14">
        <v>0.228935031686613</v>
      </c>
      <c r="B14">
        <v>7441641.26649966</v>
      </c>
      <c r="C14">
        <v>8134990.2104867604</v>
      </c>
      <c r="D14">
        <v>0</v>
      </c>
      <c r="E14">
        <v>-3861781.4862028202</v>
      </c>
      <c r="F14">
        <v>-482515.18251171202</v>
      </c>
      <c r="G14">
        <v>0</v>
      </c>
      <c r="H14">
        <v>645211.80988134898</v>
      </c>
      <c r="I14">
        <v>45585.820031406503</v>
      </c>
      <c r="J14">
        <v>0</v>
      </c>
      <c r="K14">
        <v>666440.58438001305</v>
      </c>
      <c r="L14" s="2">
        <f t="shared" si="0"/>
        <v>712026.40441141953</v>
      </c>
      <c r="M14">
        <v>1058346.3959428801</v>
      </c>
    </row>
    <row r="15" spans="1:13" x14ac:dyDescent="0.25">
      <c r="A15">
        <v>0.22869006468101299</v>
      </c>
      <c r="B15">
        <v>7455497.8446477102</v>
      </c>
      <c r="C15">
        <v>8153237.6775887599</v>
      </c>
      <c r="D15">
        <v>0</v>
      </c>
      <c r="E15">
        <v>-3868982.5998138599</v>
      </c>
      <c r="F15">
        <v>-480971.68935607298</v>
      </c>
      <c r="G15">
        <v>0</v>
      </c>
      <c r="H15">
        <v>644955.82762649097</v>
      </c>
      <c r="I15">
        <v>45686.610548128803</v>
      </c>
      <c r="J15">
        <v>0</v>
      </c>
      <c r="K15">
        <v>667935.46665082895</v>
      </c>
      <c r="L15" s="2">
        <f t="shared" si="0"/>
        <v>713622.07719895779</v>
      </c>
      <c r="M15">
        <v>1060319.9080808</v>
      </c>
    </row>
    <row r="16" spans="1:13" x14ac:dyDescent="0.25">
      <c r="A16">
        <v>0.22938013767714999</v>
      </c>
      <c r="B16">
        <v>7464241.58858601</v>
      </c>
      <c r="C16">
        <v>8169656.4063634099</v>
      </c>
      <c r="D16">
        <v>0</v>
      </c>
      <c r="E16">
        <v>-3875289.2081793402</v>
      </c>
      <c r="F16">
        <v>-479229.60910747101</v>
      </c>
      <c r="G16">
        <v>0</v>
      </c>
      <c r="H16">
        <v>644315.16378139204</v>
      </c>
      <c r="I16">
        <v>45819.685701277398</v>
      </c>
      <c r="J16">
        <v>0</v>
      </c>
      <c r="K16">
        <v>669280.53369039798</v>
      </c>
      <c r="L16" s="2">
        <f t="shared" si="0"/>
        <v>715100.21939167543</v>
      </c>
      <c r="M16">
        <v>1062048.27522381</v>
      </c>
    </row>
    <row r="17" spans="1:13" x14ac:dyDescent="0.25">
      <c r="A17">
        <v>0.23050321626835499</v>
      </c>
      <c r="B17">
        <v>7466387.4620958399</v>
      </c>
      <c r="C17">
        <v>8180863.4554224499</v>
      </c>
      <c r="D17">
        <v>0</v>
      </c>
      <c r="E17">
        <v>-3878631.6597579201</v>
      </c>
      <c r="F17">
        <v>-476565.623829016</v>
      </c>
      <c r="G17">
        <v>0</v>
      </c>
      <c r="H17">
        <v>642753.14348472503</v>
      </c>
      <c r="I17">
        <v>45948.816787716598</v>
      </c>
      <c r="J17">
        <v>0</v>
      </c>
      <c r="K17">
        <v>670198.64571399405</v>
      </c>
      <c r="L17" s="2">
        <f t="shared" si="0"/>
        <v>716147.46250171063</v>
      </c>
      <c r="M17">
        <v>1062964.2958724301</v>
      </c>
    </row>
    <row r="18" spans="1:13" x14ac:dyDescent="0.25">
      <c r="A18">
        <v>0.23105203787241499</v>
      </c>
      <c r="B18">
        <v>7470536.2833215203</v>
      </c>
      <c r="C18">
        <v>8189708.60937245</v>
      </c>
      <c r="D18">
        <v>0</v>
      </c>
      <c r="E18">
        <v>-3880469.4544216101</v>
      </c>
      <c r="F18">
        <v>-473093.45171919698</v>
      </c>
      <c r="G18">
        <v>0</v>
      </c>
      <c r="H18">
        <v>640623.14785898896</v>
      </c>
      <c r="I18">
        <v>46055.1732583669</v>
      </c>
      <c r="J18">
        <v>0</v>
      </c>
      <c r="K18">
        <v>670923.26484872599</v>
      </c>
      <c r="L18" s="2">
        <f t="shared" si="0"/>
        <v>716978.43810709286</v>
      </c>
      <c r="M18">
        <v>1063467.9554828301</v>
      </c>
    </row>
    <row r="19" spans="1:13" x14ac:dyDescent="0.25">
      <c r="A19">
        <v>0.23144830654913801</v>
      </c>
      <c r="B19">
        <v>7474821.57281614</v>
      </c>
      <c r="C19">
        <v>8196721.8664004104</v>
      </c>
      <c r="D19">
        <v>0</v>
      </c>
      <c r="E19">
        <v>-3881314.7593710502</v>
      </c>
      <c r="F19">
        <v>-469137.61827764101</v>
      </c>
      <c r="G19">
        <v>0</v>
      </c>
      <c r="H19">
        <v>638090.79391348502</v>
      </c>
      <c r="I19">
        <v>46153.983505866599</v>
      </c>
      <c r="J19">
        <v>0</v>
      </c>
      <c r="K19">
        <v>671497.80999152095</v>
      </c>
      <c r="L19" s="2">
        <f t="shared" si="0"/>
        <v>717651.79349738755</v>
      </c>
      <c r="M19">
        <v>1063699.6168157901</v>
      </c>
    </row>
    <row r="20" spans="1:13" x14ac:dyDescent="0.25">
      <c r="A20">
        <v>0.231890437517349</v>
      </c>
      <c r="B20">
        <v>7477286.2803720403</v>
      </c>
      <c r="C20">
        <v>8201323.0026332997</v>
      </c>
      <c r="D20">
        <v>0</v>
      </c>
      <c r="E20">
        <v>-3880918.0578494999</v>
      </c>
      <c r="F20">
        <v>-464731.48211990797</v>
      </c>
      <c r="G20">
        <v>0</v>
      </c>
      <c r="H20">
        <v>635119.18019009195</v>
      </c>
      <c r="I20">
        <v>46248.146524560099</v>
      </c>
      <c r="J20">
        <v>0</v>
      </c>
      <c r="K20">
        <v>671874.74762027303</v>
      </c>
      <c r="L20" s="2">
        <f t="shared" si="0"/>
        <v>718122.89414483309</v>
      </c>
      <c r="M20">
        <v>1063590.89817724</v>
      </c>
    </row>
    <row r="21" spans="1:13" x14ac:dyDescent="0.25">
      <c r="A21">
        <v>0.23184062361673599</v>
      </c>
      <c r="B21">
        <v>7484241.4284176501</v>
      </c>
      <c r="C21">
        <v>8206312.5168864997</v>
      </c>
      <c r="D21">
        <v>0</v>
      </c>
      <c r="E21">
        <v>-3880856.51684363</v>
      </c>
      <c r="F21">
        <v>-460149.28735345101</v>
      </c>
      <c r="G21">
        <v>0</v>
      </c>
      <c r="H21">
        <v>632092.20946657099</v>
      </c>
      <c r="I21">
        <v>46334.058081179297</v>
      </c>
      <c r="J21">
        <v>0</v>
      </c>
      <c r="K21">
        <v>672283.50223566103</v>
      </c>
      <c r="L21" s="2">
        <f t="shared" si="0"/>
        <v>718617.5603168403</v>
      </c>
      <c r="M21">
        <v>1063574.0324633101</v>
      </c>
    </row>
    <row r="22" spans="1:13" x14ac:dyDescent="0.25">
      <c r="A22">
        <v>0.23159740705882001</v>
      </c>
      <c r="B22">
        <v>7495523.0118585899</v>
      </c>
      <c r="C22">
        <v>8212821.6927150199</v>
      </c>
      <c r="D22">
        <v>0</v>
      </c>
      <c r="E22">
        <v>-3881933.0851449398</v>
      </c>
      <c r="F22">
        <v>-455728.14561853203</v>
      </c>
      <c r="G22">
        <v>0</v>
      </c>
      <c r="H22">
        <v>629235.96156020404</v>
      </c>
      <c r="I22">
        <v>46427.552231449503</v>
      </c>
      <c r="J22">
        <v>0</v>
      </c>
      <c r="K22">
        <v>672816.75167183101</v>
      </c>
      <c r="L22" s="2">
        <f t="shared" si="0"/>
        <v>719244.30390328052</v>
      </c>
      <c r="M22">
        <v>1063869.07302575</v>
      </c>
    </row>
    <row r="23" spans="1:13" x14ac:dyDescent="0.25">
      <c r="A23">
        <v>0.23146135110819399</v>
      </c>
      <c r="B23">
        <v>7508891.7890145304</v>
      </c>
      <c r="C23">
        <v>8220183.5153115196</v>
      </c>
      <c r="D23">
        <v>0</v>
      </c>
      <c r="E23">
        <v>-3883902.7228394998</v>
      </c>
      <c r="F23">
        <v>-451504.36007912998</v>
      </c>
      <c r="G23">
        <v>0</v>
      </c>
      <c r="H23">
        <v>626501.397570175</v>
      </c>
      <c r="I23">
        <v>46535.343858525797</v>
      </c>
      <c r="J23">
        <v>0</v>
      </c>
      <c r="K23">
        <v>673419.85225663404</v>
      </c>
      <c r="L23" s="2">
        <f t="shared" si="0"/>
        <v>719955.1961151599</v>
      </c>
      <c r="M23">
        <v>1064408.8650783999</v>
      </c>
    </row>
    <row r="24" spans="1:13" x14ac:dyDescent="0.25">
      <c r="A24">
        <v>0.231601632994168</v>
      </c>
      <c r="B24">
        <v>7521482.1897004303</v>
      </c>
      <c r="C24">
        <v>8226660.3345137304</v>
      </c>
      <c r="D24">
        <v>0</v>
      </c>
      <c r="E24">
        <v>-3885859.0498792599</v>
      </c>
      <c r="F24">
        <v>-447290.69727082201</v>
      </c>
      <c r="G24">
        <v>0</v>
      </c>
      <c r="H24">
        <v>623663.95553632395</v>
      </c>
      <c r="I24">
        <v>46653.415470814798</v>
      </c>
      <c r="J24">
        <v>0</v>
      </c>
      <c r="K24">
        <v>673950.45094973105</v>
      </c>
      <c r="L24" s="2">
        <f t="shared" si="0"/>
        <v>720603.86642054585</v>
      </c>
      <c r="M24">
        <v>1064945.0092593301</v>
      </c>
    </row>
    <row r="25" spans="1:13" x14ac:dyDescent="0.25">
      <c r="A25">
        <v>0.23162127110792299</v>
      </c>
      <c r="B25">
        <v>7533760.4826805098</v>
      </c>
      <c r="C25">
        <v>8231536.1156925904</v>
      </c>
      <c r="D25">
        <v>0</v>
      </c>
      <c r="E25">
        <v>-3887503.9747702298</v>
      </c>
      <c r="F25">
        <v>-443001.69900352001</v>
      </c>
      <c r="G25">
        <v>0</v>
      </c>
      <c r="H25">
        <v>620713.18428680894</v>
      </c>
      <c r="I25">
        <v>46762.653398285198</v>
      </c>
      <c r="J25">
        <v>0</v>
      </c>
      <c r="K25">
        <v>674349.88824148895</v>
      </c>
      <c r="L25" s="2">
        <f t="shared" si="0"/>
        <v>721112.54163977411</v>
      </c>
      <c r="M25">
        <v>1065395.81165096</v>
      </c>
    </row>
    <row r="26" spans="1:13" x14ac:dyDescent="0.25">
      <c r="A26">
        <v>0.23177772332463101</v>
      </c>
      <c r="B26">
        <v>7543671.3052276401</v>
      </c>
      <c r="C26">
        <v>8234260.3638870399</v>
      </c>
      <c r="D26">
        <v>0</v>
      </c>
      <c r="E26">
        <v>-3888609.18411991</v>
      </c>
      <c r="F26">
        <v>-438659.64260314801</v>
      </c>
      <c r="G26">
        <v>0</v>
      </c>
      <c r="H26">
        <v>617601.52759641001</v>
      </c>
      <c r="I26">
        <v>46868.4561889584</v>
      </c>
      <c r="J26">
        <v>0</v>
      </c>
      <c r="K26">
        <v>674573.06608334603</v>
      </c>
      <c r="L26" s="2">
        <f t="shared" si="0"/>
        <v>721441.5222723044</v>
      </c>
      <c r="M26">
        <v>1065698.7014794401</v>
      </c>
    </row>
    <row r="27" spans="1:13" x14ac:dyDescent="0.25">
      <c r="A27">
        <v>0.23202899965097101</v>
      </c>
      <c r="B27">
        <v>7551070.6004935</v>
      </c>
      <c r="C27">
        <v>8234518.40564897</v>
      </c>
      <c r="D27">
        <v>0</v>
      </c>
      <c r="E27">
        <v>-3888984.8045915398</v>
      </c>
      <c r="F27">
        <v>-434205.91701100202</v>
      </c>
      <c r="G27">
        <v>0</v>
      </c>
      <c r="H27">
        <v>614282.517762364</v>
      </c>
      <c r="I27">
        <v>46968.386373265697</v>
      </c>
      <c r="J27">
        <v>0</v>
      </c>
      <c r="K27">
        <v>674594.20556823397</v>
      </c>
      <c r="L27" s="2">
        <f t="shared" si="0"/>
        <v>721562.59194149962</v>
      </c>
      <c r="M27">
        <v>1065801.6427188199</v>
      </c>
    </row>
    <row r="28" spans="1:13" x14ac:dyDescent="0.25">
      <c r="A28">
        <v>0.232354555568973</v>
      </c>
      <c r="B28">
        <v>7555810.4029983701</v>
      </c>
      <c r="C28">
        <v>8232116.7834651098</v>
      </c>
      <c r="D28">
        <v>0</v>
      </c>
      <c r="E28">
        <v>-3888512.6681862301</v>
      </c>
      <c r="F28">
        <v>-429610.84158591501</v>
      </c>
      <c r="G28">
        <v>0</v>
      </c>
      <c r="H28">
        <v>610730.87378666201</v>
      </c>
      <c r="I28">
        <v>47060.967716268402</v>
      </c>
      <c r="J28">
        <v>0</v>
      </c>
      <c r="K28">
        <v>674397.458129053</v>
      </c>
      <c r="L28" s="2">
        <f t="shared" si="0"/>
        <v>721458.42584532138</v>
      </c>
      <c r="M28">
        <v>1065672.25065851</v>
      </c>
    </row>
    <row r="29" spans="1:13" x14ac:dyDescent="0.25">
      <c r="A29">
        <v>0.23275125617054601</v>
      </c>
      <c r="B29">
        <v>7557720.3514460605</v>
      </c>
      <c r="C29">
        <v>8226896.6030216496</v>
      </c>
      <c r="D29">
        <v>0</v>
      </c>
      <c r="E29">
        <v>-3887128.2856836002</v>
      </c>
      <c r="F29">
        <v>-424856.23185074702</v>
      </c>
      <c r="G29">
        <v>0</v>
      </c>
      <c r="H29">
        <v>606928.02945071296</v>
      </c>
      <c r="I29">
        <v>47145.015320309198</v>
      </c>
      <c r="J29">
        <v>0</v>
      </c>
      <c r="K29">
        <v>673969.80671026895</v>
      </c>
      <c r="L29" s="2">
        <f t="shared" si="0"/>
        <v>721114.82203057816</v>
      </c>
      <c r="M29">
        <v>1065292.8516072</v>
      </c>
    </row>
    <row r="30" spans="1:13" x14ac:dyDescent="0.25">
      <c r="A30">
        <v>0.23320948532105301</v>
      </c>
      <c r="B30">
        <v>7556674.5263874</v>
      </c>
      <c r="C30">
        <v>8218763.6267804997</v>
      </c>
      <c r="D30">
        <v>0</v>
      </c>
      <c r="E30">
        <v>-3884763.8119270802</v>
      </c>
      <c r="F30">
        <v>-419932.74405733799</v>
      </c>
      <c r="G30">
        <v>0</v>
      </c>
      <c r="H30">
        <v>602864.78504318395</v>
      </c>
      <c r="I30">
        <v>47220.207877836103</v>
      </c>
      <c r="J30">
        <v>0</v>
      </c>
      <c r="K30">
        <v>673303.53111574997</v>
      </c>
      <c r="L30" s="2">
        <f t="shared" si="0"/>
        <v>720523.73899358604</v>
      </c>
      <c r="M30">
        <v>1064644.8521573399</v>
      </c>
    </row>
    <row r="31" spans="1:13" x14ac:dyDescent="0.25">
      <c r="A31">
        <v>0.23373755909855901</v>
      </c>
      <c r="B31">
        <v>7552446.0746715097</v>
      </c>
      <c r="C31">
        <v>8207594.4055733997</v>
      </c>
      <c r="D31">
        <v>0</v>
      </c>
      <c r="E31">
        <v>-3881367.48256204</v>
      </c>
      <c r="F31">
        <v>-414831.48011013598</v>
      </c>
      <c r="G31">
        <v>0</v>
      </c>
      <c r="H31">
        <v>598528.40902655094</v>
      </c>
      <c r="I31">
        <v>47286.184242309297</v>
      </c>
      <c r="J31">
        <v>0</v>
      </c>
      <c r="K31">
        <v>672388.51805295201</v>
      </c>
      <c r="L31" s="2">
        <f t="shared" si="0"/>
        <v>719674.70229526132</v>
      </c>
      <c r="M31">
        <v>1063714.06595005</v>
      </c>
    </row>
    <row r="32" spans="1:13" x14ac:dyDescent="0.25">
      <c r="A32">
        <v>0.23431019068306999</v>
      </c>
      <c r="B32">
        <v>7545177.1265919898</v>
      </c>
      <c r="C32">
        <v>8193434.9062274201</v>
      </c>
      <c r="D32">
        <v>0</v>
      </c>
      <c r="E32">
        <v>-3876957.9222558001</v>
      </c>
      <c r="F32">
        <v>-409556.81087744399</v>
      </c>
      <c r="G32">
        <v>0</v>
      </c>
      <c r="H32">
        <v>593927.49469325098</v>
      </c>
      <c r="I32">
        <v>47342.521458547701</v>
      </c>
      <c r="J32">
        <v>0</v>
      </c>
      <c r="K32">
        <v>671228.53324971197</v>
      </c>
      <c r="L32" s="2">
        <f t="shared" si="0"/>
        <v>718571.05470825965</v>
      </c>
      <c r="M32">
        <v>1062505.59719684</v>
      </c>
    </row>
    <row r="33" spans="1:13" x14ac:dyDescent="0.25">
      <c r="A33">
        <v>0.23491471085243201</v>
      </c>
      <c r="B33">
        <v>7535052.9524660204</v>
      </c>
      <c r="C33">
        <v>8176425.3631923096</v>
      </c>
      <c r="D33">
        <v>0</v>
      </c>
      <c r="E33">
        <v>-3871607.6048345501</v>
      </c>
      <c r="F33">
        <v>-404130.93814117002</v>
      </c>
      <c r="G33">
        <v>0</v>
      </c>
      <c r="H33">
        <v>589085.30169207405</v>
      </c>
      <c r="I33">
        <v>47389.850769439901</v>
      </c>
      <c r="J33">
        <v>0</v>
      </c>
      <c r="K33">
        <v>669835.06509461405</v>
      </c>
      <c r="L33" s="2">
        <f t="shared" si="0"/>
        <v>717224.915864054</v>
      </c>
      <c r="M33">
        <v>1061039.3078223199</v>
      </c>
    </row>
    <row r="34" spans="1:13" x14ac:dyDescent="0.25">
      <c r="A34">
        <v>0.23556351806449599</v>
      </c>
      <c r="B34">
        <v>7522095.3421080103</v>
      </c>
      <c r="C34">
        <v>8156654.3814238496</v>
      </c>
      <c r="D34">
        <v>0</v>
      </c>
      <c r="E34">
        <v>-3865384.2949561598</v>
      </c>
      <c r="F34">
        <v>-398575.35446576303</v>
      </c>
      <c r="G34">
        <v>0</v>
      </c>
      <c r="H34">
        <v>584019.00143255899</v>
      </c>
      <c r="I34">
        <v>47428.7938223819</v>
      </c>
      <c r="J34">
        <v>0</v>
      </c>
      <c r="K34">
        <v>668215.37234728294</v>
      </c>
      <c r="L34" s="2">
        <f t="shared" si="0"/>
        <v>715644.16616966482</v>
      </c>
      <c r="M34">
        <v>1059333.76917283</v>
      </c>
    </row>
    <row r="35" spans="1:13" x14ac:dyDescent="0.25">
      <c r="A35">
        <v>0.236162075407225</v>
      </c>
      <c r="B35">
        <v>7506440.44752008</v>
      </c>
      <c r="C35">
        <v>8134189.5223470498</v>
      </c>
      <c r="D35">
        <v>0</v>
      </c>
      <c r="E35">
        <v>-3858363.8551280699</v>
      </c>
      <c r="F35">
        <v>-392936.05680754199</v>
      </c>
      <c r="G35">
        <v>0</v>
      </c>
      <c r="H35">
        <v>578786.66753477196</v>
      </c>
      <c r="I35">
        <v>47455.589439061398</v>
      </c>
      <c r="J35">
        <v>0</v>
      </c>
      <c r="K35">
        <v>666374.98982391297</v>
      </c>
      <c r="L35" s="2">
        <f t="shared" si="0"/>
        <v>713830.57926297432</v>
      </c>
      <c r="M35">
        <v>1057409.77186316</v>
      </c>
    </row>
    <row r="36" spans="1:13" x14ac:dyDescent="0.25">
      <c r="A36">
        <v>0.23682184608023901</v>
      </c>
      <c r="B36">
        <v>7487651.4320176598</v>
      </c>
      <c r="C36">
        <v>8109196.8190613203</v>
      </c>
      <c r="D36">
        <v>0</v>
      </c>
      <c r="E36">
        <v>-3850652.8357850499</v>
      </c>
      <c r="F36">
        <v>-387268.35420994798</v>
      </c>
      <c r="G36">
        <v>0</v>
      </c>
      <c r="H36">
        <v>573418.72191070998</v>
      </c>
      <c r="I36">
        <v>47474.733699426302</v>
      </c>
      <c r="J36">
        <v>0</v>
      </c>
      <c r="K36">
        <v>664327.519408828</v>
      </c>
      <c r="L36" s="2">
        <f t="shared" si="0"/>
        <v>711802.25310825428</v>
      </c>
      <c r="M36">
        <v>1055296.5167346899</v>
      </c>
    </row>
    <row r="37" spans="1:13" x14ac:dyDescent="0.25">
      <c r="A37">
        <v>0.23751755952364301</v>
      </c>
      <c r="B37">
        <v>7466247.4652408697</v>
      </c>
      <c r="C37">
        <v>8081981.2230683398</v>
      </c>
      <c r="D37">
        <v>0</v>
      </c>
      <c r="E37">
        <v>-3842394.1412111698</v>
      </c>
      <c r="F37">
        <v>-381598.422042611</v>
      </c>
      <c r="G37">
        <v>0</v>
      </c>
      <c r="H37">
        <v>567951.05693113105</v>
      </c>
      <c r="I37">
        <v>47486.900062225002</v>
      </c>
      <c r="J37">
        <v>0</v>
      </c>
      <c r="K37">
        <v>662097.94356073102</v>
      </c>
      <c r="L37" s="2">
        <f t="shared" si="0"/>
        <v>709584.84362295596</v>
      </c>
      <c r="M37">
        <v>1053033.1676382499</v>
      </c>
    </row>
    <row r="38" spans="1:13" x14ac:dyDescent="0.25">
      <c r="A38">
        <v>0.23825036818384801</v>
      </c>
      <c r="B38">
        <v>7442603.0582159897</v>
      </c>
      <c r="C38">
        <v>8052836.9735428505</v>
      </c>
      <c r="D38">
        <v>0</v>
      </c>
      <c r="E38">
        <v>-3833747.3239005702</v>
      </c>
      <c r="F38">
        <v>-375959.31306193001</v>
      </c>
      <c r="G38">
        <v>0</v>
      </c>
      <c r="H38">
        <v>562420.78439255897</v>
      </c>
      <c r="I38">
        <v>47493.6189322836</v>
      </c>
      <c r="J38">
        <v>0</v>
      </c>
      <c r="K38">
        <v>659710.36715528497</v>
      </c>
      <c r="L38" s="2">
        <f t="shared" si="0"/>
        <v>707203.98608756857</v>
      </c>
      <c r="M38">
        <v>1050663.4509751601</v>
      </c>
    </row>
    <row r="39" spans="1:13" x14ac:dyDescent="0.25">
      <c r="A39">
        <v>0.23901867744584801</v>
      </c>
      <c r="B39">
        <v>7417095.3643738898</v>
      </c>
      <c r="C39">
        <v>8022053.6752964603</v>
      </c>
      <c r="D39">
        <v>0</v>
      </c>
      <c r="E39">
        <v>-3824853.6101665702</v>
      </c>
      <c r="F39">
        <v>-370382.69984618598</v>
      </c>
      <c r="G39">
        <v>0</v>
      </c>
      <c r="H39">
        <v>556864.458650121</v>
      </c>
      <c r="I39">
        <v>47496.2441470454</v>
      </c>
      <c r="J39">
        <v>0</v>
      </c>
      <c r="K39">
        <v>657188.51540849102</v>
      </c>
      <c r="L39" s="2">
        <f t="shared" si="0"/>
        <v>704684.75955553644</v>
      </c>
      <c r="M39">
        <v>1048226.07073742</v>
      </c>
    </row>
    <row r="40" spans="1:13" x14ac:dyDescent="0.25">
      <c r="A40">
        <v>0.23982706415564201</v>
      </c>
      <c r="B40">
        <v>7390041.5892785704</v>
      </c>
      <c r="C40">
        <v>7989883.9670793796</v>
      </c>
      <c r="D40">
        <v>0</v>
      </c>
      <c r="E40">
        <v>-3815847.88295678</v>
      </c>
      <c r="F40">
        <v>-364896.30829107302</v>
      </c>
      <c r="G40">
        <v>0</v>
      </c>
      <c r="H40">
        <v>551313.83035885403</v>
      </c>
      <c r="I40">
        <v>47495.939139946102</v>
      </c>
      <c r="J40">
        <v>0</v>
      </c>
      <c r="K40">
        <v>654553.08517578</v>
      </c>
      <c r="L40" s="2">
        <f t="shared" si="0"/>
        <v>702049.02431572613</v>
      </c>
      <c r="M40">
        <v>1045757.9924763</v>
      </c>
    </row>
    <row r="41" spans="1:13" x14ac:dyDescent="0.25">
      <c r="A41">
        <v>0.24066399105342501</v>
      </c>
      <c r="B41">
        <v>7361962.2657174598</v>
      </c>
      <c r="C41">
        <v>7956606.5047198804</v>
      </c>
      <c r="D41">
        <v>0</v>
      </c>
      <c r="E41">
        <v>-3806862.05682394</v>
      </c>
      <c r="F41">
        <v>-359527.99867053702</v>
      </c>
      <c r="G41">
        <v>0</v>
      </c>
      <c r="H41">
        <v>545803.79933934601</v>
      </c>
      <c r="I41">
        <v>47493.952541892198</v>
      </c>
      <c r="J41">
        <v>0</v>
      </c>
      <c r="K41">
        <v>651826.90470257401</v>
      </c>
      <c r="L41" s="2">
        <f t="shared" si="0"/>
        <v>699320.8572444662</v>
      </c>
      <c r="M41">
        <v>1043295.36823506</v>
      </c>
    </row>
    <row r="42" spans="1:13" x14ac:dyDescent="0.25">
      <c r="A42">
        <v>0.24153748290739599</v>
      </c>
      <c r="B42">
        <v>7333176.4120712196</v>
      </c>
      <c r="C42">
        <v>7922426.3983684601</v>
      </c>
      <c r="D42">
        <v>0</v>
      </c>
      <c r="E42">
        <v>-3798012.0549863498</v>
      </c>
      <c r="F42">
        <v>-354301.97465588403</v>
      </c>
      <c r="G42">
        <v>0</v>
      </c>
      <c r="H42">
        <v>540361.510891921</v>
      </c>
      <c r="I42">
        <v>47491.757719791203</v>
      </c>
      <c r="J42">
        <v>0</v>
      </c>
      <c r="K42">
        <v>649026.77717179398</v>
      </c>
      <c r="L42" s="2">
        <f t="shared" si="0"/>
        <v>696518.53489158512</v>
      </c>
      <c r="M42">
        <v>1040869.9675275499</v>
      </c>
    </row>
    <row r="43" spans="1:13" x14ac:dyDescent="0.25">
      <c r="A43">
        <v>0.24154600687844099</v>
      </c>
      <c r="B43">
        <v>7310739.4423405603</v>
      </c>
      <c r="C43">
        <v>7891961.9230967602</v>
      </c>
      <c r="D43">
        <v>0</v>
      </c>
      <c r="E43">
        <v>-3789371.6083542798</v>
      </c>
      <c r="F43">
        <v>-349614.47776235</v>
      </c>
      <c r="G43">
        <v>0</v>
      </c>
      <c r="H43">
        <v>535588.49993333104</v>
      </c>
      <c r="I43">
        <v>47427.308088903599</v>
      </c>
      <c r="J43">
        <v>0</v>
      </c>
      <c r="K43">
        <v>646531.04427260405</v>
      </c>
      <c r="L43" s="2">
        <f t="shared" si="0"/>
        <v>693958.3523615076</v>
      </c>
      <c r="M43">
        <v>1038501.9967904499</v>
      </c>
    </row>
    <row r="44" spans="1:13" x14ac:dyDescent="0.25">
      <c r="A44">
        <v>0.24132361347429701</v>
      </c>
      <c r="B44">
        <v>7291435.0925762802</v>
      </c>
      <c r="C44">
        <v>7865923.1930534001</v>
      </c>
      <c r="D44">
        <v>0</v>
      </c>
      <c r="E44">
        <v>-3780983.6047376399</v>
      </c>
      <c r="F44">
        <v>-345702.08656431601</v>
      </c>
      <c r="G44">
        <v>0</v>
      </c>
      <c r="H44">
        <v>531600.77075075102</v>
      </c>
      <c r="I44">
        <v>47316.211799982302</v>
      </c>
      <c r="J44">
        <v>0</v>
      </c>
      <c r="K44">
        <v>644397.88049273402</v>
      </c>
      <c r="L44" s="2">
        <f t="shared" si="0"/>
        <v>691714.09229271638</v>
      </c>
      <c r="M44">
        <v>1036203.20970772</v>
      </c>
    </row>
    <row r="45" spans="1:13" x14ac:dyDescent="0.25">
      <c r="A45">
        <v>0.24109212152402901</v>
      </c>
      <c r="B45">
        <v>7274071.6220384501</v>
      </c>
      <c r="C45">
        <v>7843729.2800723799</v>
      </c>
      <c r="D45">
        <v>0</v>
      </c>
      <c r="E45">
        <v>-3772861.43731756</v>
      </c>
      <c r="F45">
        <v>-342466.68744688999</v>
      </c>
      <c r="G45">
        <v>0</v>
      </c>
      <c r="H45">
        <v>528270.51094021404</v>
      </c>
      <c r="I45">
        <v>47176.670413191998</v>
      </c>
      <c r="J45">
        <v>0</v>
      </c>
      <c r="K45">
        <v>642579.694612475</v>
      </c>
      <c r="L45" s="2">
        <f t="shared" si="0"/>
        <v>689756.36502566701</v>
      </c>
      <c r="M45">
        <v>1033977.2767679601</v>
      </c>
    </row>
    <row r="46" spans="1:13" x14ac:dyDescent="0.25">
      <c r="A46">
        <v>0.24111556890204999</v>
      </c>
      <c r="B46">
        <v>7256689.7943333201</v>
      </c>
      <c r="C46">
        <v>7823537.2597888401</v>
      </c>
      <c r="D46">
        <v>0</v>
      </c>
      <c r="E46">
        <v>-3764987.8854754101</v>
      </c>
      <c r="F46">
        <v>-339654.75598871801</v>
      </c>
      <c r="G46">
        <v>0</v>
      </c>
      <c r="H46">
        <v>525297.395307075</v>
      </c>
      <c r="I46">
        <v>47036.867155998298</v>
      </c>
      <c r="J46">
        <v>0</v>
      </c>
      <c r="K46">
        <v>640925.50924170204</v>
      </c>
      <c r="L46" s="2">
        <f t="shared" si="0"/>
        <v>687962.37639770028</v>
      </c>
      <c r="M46">
        <v>1031819.4785483601</v>
      </c>
    </row>
    <row r="47" spans="1:13" x14ac:dyDescent="0.25">
      <c r="A47">
        <v>0.241037546737778</v>
      </c>
      <c r="B47">
        <v>7241451.8757319804</v>
      </c>
      <c r="C47">
        <v>7805495.2965590404</v>
      </c>
      <c r="D47">
        <v>0</v>
      </c>
      <c r="E47">
        <v>-3757322.0754111698</v>
      </c>
      <c r="F47">
        <v>-337149.67380565999</v>
      </c>
      <c r="G47">
        <v>0</v>
      </c>
      <c r="H47">
        <v>522647.09699476301</v>
      </c>
      <c r="I47">
        <v>46886.112483901699</v>
      </c>
      <c r="J47">
        <v>0</v>
      </c>
      <c r="K47">
        <v>639447.46240856196</v>
      </c>
      <c r="L47" s="2">
        <f t="shared" si="0"/>
        <v>686333.57489246363</v>
      </c>
      <c r="M47">
        <v>1029718.61331752</v>
      </c>
    </row>
    <row r="48" spans="1:13" x14ac:dyDescent="0.25">
      <c r="A48">
        <v>0.24057964543052199</v>
      </c>
      <c r="B48">
        <v>7230417.1262526596</v>
      </c>
      <c r="C48">
        <v>7791041.0863488801</v>
      </c>
      <c r="D48">
        <v>0</v>
      </c>
      <c r="E48">
        <v>-3749783.6592049599</v>
      </c>
      <c r="F48">
        <v>-335055.00191047898</v>
      </c>
      <c r="G48">
        <v>0</v>
      </c>
      <c r="H48">
        <v>520490.05187122797</v>
      </c>
      <c r="I48">
        <v>46703.424411019798</v>
      </c>
      <c r="J48">
        <v>0</v>
      </c>
      <c r="K48">
        <v>638263.33408757194</v>
      </c>
      <c r="L48" s="2">
        <f t="shared" si="0"/>
        <v>684966.75849859172</v>
      </c>
      <c r="M48">
        <v>1027652.66120411</v>
      </c>
    </row>
    <row r="49" spans="1:13" x14ac:dyDescent="0.25">
      <c r="A49">
        <v>0.240210802931381</v>
      </c>
      <c r="B49">
        <v>7220529.21063466</v>
      </c>
      <c r="C49">
        <v>7779036.4221436502</v>
      </c>
      <c r="D49">
        <v>0</v>
      </c>
      <c r="E49">
        <v>-3742290.7046779399</v>
      </c>
      <c r="F49">
        <v>-333307.90951646498</v>
      </c>
      <c r="G49">
        <v>0</v>
      </c>
      <c r="H49">
        <v>518667.28372537799</v>
      </c>
      <c r="I49">
        <v>46512.608215123299</v>
      </c>
      <c r="J49">
        <v>0</v>
      </c>
      <c r="K49">
        <v>637279.87925588596</v>
      </c>
      <c r="L49" s="2">
        <f t="shared" si="0"/>
        <v>683792.48747100926</v>
      </c>
      <c r="M49">
        <v>1025599.1681603</v>
      </c>
    </row>
    <row r="50" spans="1:13" x14ac:dyDescent="0.25">
      <c r="A50">
        <v>0.24028136079378301</v>
      </c>
      <c r="B50">
        <v>7208821.9458690304</v>
      </c>
      <c r="C50">
        <v>7766768.1185447704</v>
      </c>
      <c r="D50">
        <v>0</v>
      </c>
      <c r="E50">
        <v>-3734769.6256665001</v>
      </c>
      <c r="F50">
        <v>-331594.43875209201</v>
      </c>
      <c r="G50">
        <v>0</v>
      </c>
      <c r="H50">
        <v>516785.29031140998</v>
      </c>
      <c r="I50">
        <v>46347.035024513403</v>
      </c>
      <c r="J50">
        <v>0</v>
      </c>
      <c r="K50">
        <v>636274.82636605599</v>
      </c>
      <c r="L50" s="2">
        <f t="shared" si="0"/>
        <v>682621.86139056936</v>
      </c>
      <c r="M50">
        <v>1023537.9674181601</v>
      </c>
    </row>
    <row r="51" spans="1:13" x14ac:dyDescent="0.25">
      <c r="A51">
        <v>0.240803939287213</v>
      </c>
      <c r="B51">
        <v>7194292.9402361102</v>
      </c>
      <c r="C51">
        <v>7751877.7740639597</v>
      </c>
      <c r="D51">
        <v>0</v>
      </c>
      <c r="E51">
        <v>-3727158.4173511802</v>
      </c>
      <c r="F51">
        <v>-329590.013003228</v>
      </c>
      <c r="G51">
        <v>0</v>
      </c>
      <c r="H51">
        <v>514504.94715712901</v>
      </c>
      <c r="I51">
        <v>46224.952219746403</v>
      </c>
      <c r="J51">
        <v>0</v>
      </c>
      <c r="K51">
        <v>635054.96873615799</v>
      </c>
      <c r="L51" s="2">
        <f t="shared" si="0"/>
        <v>681279.92095590441</v>
      </c>
      <c r="M51">
        <v>1021452.06615262</v>
      </c>
    </row>
    <row r="52" spans="1:13" x14ac:dyDescent="0.25">
      <c r="A52">
        <v>0.24166199913537401</v>
      </c>
      <c r="B52">
        <v>7176958.2671834603</v>
      </c>
      <c r="C52">
        <v>7732968.1291706096</v>
      </c>
      <c r="D52">
        <v>0</v>
      </c>
      <c r="E52">
        <v>-3719413.2713280101</v>
      </c>
      <c r="F52">
        <v>-327106.18773573998</v>
      </c>
      <c r="G52">
        <v>0</v>
      </c>
      <c r="H52">
        <v>511647.86620206002</v>
      </c>
      <c r="I52">
        <v>46150.952193858</v>
      </c>
      <c r="J52">
        <v>0</v>
      </c>
      <c r="K52">
        <v>633505.83905473701</v>
      </c>
      <c r="L52" s="2">
        <f t="shared" si="0"/>
        <v>679656.79124859499</v>
      </c>
      <c r="M52">
        <v>1019329.4583849401</v>
      </c>
    </row>
    <row r="53" spans="1:13" x14ac:dyDescent="0.25">
      <c r="A53">
        <v>0.24292063091569899</v>
      </c>
      <c r="B53">
        <v>7155746.4330533398</v>
      </c>
      <c r="C53">
        <v>7708592.2480935901</v>
      </c>
      <c r="D53">
        <v>0</v>
      </c>
      <c r="E53">
        <v>-3711492.8600787399</v>
      </c>
      <c r="F53">
        <v>-324021.30752082198</v>
      </c>
      <c r="G53">
        <v>0</v>
      </c>
      <c r="H53">
        <v>508061.10508204199</v>
      </c>
      <c r="I53">
        <v>46133.725882652703</v>
      </c>
      <c r="J53">
        <v>0</v>
      </c>
      <c r="K53">
        <v>631508.90039723006</v>
      </c>
      <c r="L53" s="2">
        <f t="shared" si="0"/>
        <v>677642.62627988274</v>
      </c>
      <c r="M53">
        <v>1017158.81803929</v>
      </c>
    </row>
    <row r="54" spans="1:13" x14ac:dyDescent="0.25">
      <c r="A54">
        <v>0.244871839167522</v>
      </c>
      <c r="B54">
        <v>7127926.8727436299</v>
      </c>
      <c r="C54">
        <v>7676196.1857265299</v>
      </c>
      <c r="D54">
        <v>0</v>
      </c>
      <c r="E54">
        <v>-3703362.27495019</v>
      </c>
      <c r="F54">
        <v>-320137.46938391897</v>
      </c>
      <c r="G54">
        <v>0</v>
      </c>
      <c r="H54">
        <v>503460.783421751</v>
      </c>
      <c r="I54">
        <v>46196.580160124096</v>
      </c>
      <c r="J54">
        <v>0</v>
      </c>
      <c r="K54">
        <v>628854.92661522306</v>
      </c>
      <c r="L54" s="2">
        <f t="shared" si="0"/>
        <v>675051.50677534717</v>
      </c>
      <c r="M54">
        <v>1014930.5781716401</v>
      </c>
    </row>
    <row r="55" spans="1:13" x14ac:dyDescent="0.25">
      <c r="A55">
        <v>0.24643938008779001</v>
      </c>
      <c r="B55">
        <v>7099063.9719621604</v>
      </c>
      <c r="C55">
        <v>7637943.5237903101</v>
      </c>
      <c r="D55">
        <v>0</v>
      </c>
      <c r="E55">
        <v>-3694997.5003330698</v>
      </c>
      <c r="F55">
        <v>-315676.19430122199</v>
      </c>
      <c r="G55">
        <v>0</v>
      </c>
      <c r="H55">
        <v>498269.47159390501</v>
      </c>
      <c r="I55">
        <v>46276.069215519201</v>
      </c>
      <c r="J55">
        <v>0</v>
      </c>
      <c r="K55">
        <v>625721.164223967</v>
      </c>
      <c r="L55" s="2">
        <f t="shared" si="0"/>
        <v>671997.23343948624</v>
      </c>
      <c r="M55">
        <v>1012638.15714769</v>
      </c>
    </row>
    <row r="56" spans="1:13" x14ac:dyDescent="0.25">
      <c r="A56">
        <v>0.246920648446387</v>
      </c>
      <c r="B56">
        <v>7075074.2340502497</v>
      </c>
      <c r="C56">
        <v>7600168.9260551203</v>
      </c>
      <c r="D56">
        <v>0</v>
      </c>
      <c r="E56">
        <v>-3686370.2697578301</v>
      </c>
      <c r="F56">
        <v>-311398.21612548601</v>
      </c>
      <c r="G56">
        <v>0</v>
      </c>
      <c r="H56">
        <v>493415.71052120498</v>
      </c>
      <c r="I56">
        <v>46293.225803248301</v>
      </c>
      <c r="J56">
        <v>0</v>
      </c>
      <c r="K56">
        <v>622626.56615586998</v>
      </c>
      <c r="L56" s="2">
        <f t="shared" si="0"/>
        <v>668919.79195911833</v>
      </c>
      <c r="M56">
        <v>1010273.80835713</v>
      </c>
    </row>
    <row r="57" spans="1:13" x14ac:dyDescent="0.25">
      <c r="A57">
        <v>0.24664843517070401</v>
      </c>
      <c r="B57">
        <v>7055422.1108226404</v>
      </c>
      <c r="C57">
        <v>7566531.4957458703</v>
      </c>
      <c r="D57">
        <v>0</v>
      </c>
      <c r="E57">
        <v>-3677441.6760308798</v>
      </c>
      <c r="F57">
        <v>-307875.66796523798</v>
      </c>
      <c r="G57">
        <v>0</v>
      </c>
      <c r="H57">
        <v>489440.34716197901</v>
      </c>
      <c r="I57">
        <v>46229.441106327802</v>
      </c>
      <c r="J57">
        <v>0</v>
      </c>
      <c r="K57">
        <v>619870.89612648997</v>
      </c>
      <c r="L57" s="2">
        <f t="shared" si="0"/>
        <v>666100.33723281778</v>
      </c>
      <c r="M57">
        <v>1007826.8690298999</v>
      </c>
    </row>
    <row r="58" spans="1:13" x14ac:dyDescent="0.25">
      <c r="A58">
        <v>0.24684632924062999</v>
      </c>
      <c r="B58">
        <v>7032627.8042532196</v>
      </c>
      <c r="C58">
        <v>7534216.0721468003</v>
      </c>
      <c r="D58">
        <v>0</v>
      </c>
      <c r="E58">
        <v>-3668191.1305824998</v>
      </c>
      <c r="F58">
        <v>-304956.49926113599</v>
      </c>
      <c r="G58">
        <v>0</v>
      </c>
      <c r="H58">
        <v>485952.01396191202</v>
      </c>
      <c r="I58">
        <v>46149.708943120597</v>
      </c>
      <c r="J58">
        <v>0</v>
      </c>
      <c r="K58">
        <v>617223.52849228005</v>
      </c>
      <c r="L58" s="2">
        <f t="shared" si="0"/>
        <v>663373.2374354006</v>
      </c>
      <c r="M58">
        <v>1005291.69673422</v>
      </c>
    </row>
    <row r="59" spans="1:13" x14ac:dyDescent="0.25">
      <c r="A59">
        <v>0.24714678991426201</v>
      </c>
      <c r="B59">
        <v>7008648.1666588299</v>
      </c>
      <c r="C59">
        <v>7502527.7004253799</v>
      </c>
      <c r="D59">
        <v>0</v>
      </c>
      <c r="E59">
        <v>-3658572.0617893799</v>
      </c>
      <c r="F59">
        <v>-302381.53693814302</v>
      </c>
      <c r="G59">
        <v>0</v>
      </c>
      <c r="H59">
        <v>482764.64762960799</v>
      </c>
      <c r="I59">
        <v>46052.202442615497</v>
      </c>
      <c r="J59">
        <v>0</v>
      </c>
      <c r="K59">
        <v>614627.53065802995</v>
      </c>
      <c r="L59" s="2">
        <f t="shared" si="0"/>
        <v>660679.73310064548</v>
      </c>
      <c r="M59">
        <v>1002655.52821306</v>
      </c>
    </row>
    <row r="60" spans="1:13" x14ac:dyDescent="0.25">
      <c r="A60">
        <v>0.247296116658902</v>
      </c>
      <c r="B60">
        <v>6985154.1657354701</v>
      </c>
      <c r="C60">
        <v>7472032.5688974503</v>
      </c>
      <c r="D60">
        <v>0</v>
      </c>
      <c r="E60">
        <v>-3648553.2387017999</v>
      </c>
      <c r="F60">
        <v>-300122.69805506902</v>
      </c>
      <c r="G60">
        <v>0</v>
      </c>
      <c r="H60">
        <v>479907.54120160401</v>
      </c>
      <c r="I60">
        <v>45926.833563620101</v>
      </c>
      <c r="J60">
        <v>0</v>
      </c>
      <c r="K60">
        <v>612129.28631472099</v>
      </c>
      <c r="L60" s="2">
        <f t="shared" si="0"/>
        <v>658056.11987834109</v>
      </c>
      <c r="M60">
        <v>999909.80442102696</v>
      </c>
    </row>
    <row r="61" spans="1:13" x14ac:dyDescent="0.25">
      <c r="A61">
        <v>0.24804588293499</v>
      </c>
      <c r="B61">
        <v>6957078.8416305101</v>
      </c>
      <c r="C61">
        <v>7439648.2436480699</v>
      </c>
      <c r="D61">
        <v>0</v>
      </c>
      <c r="E61">
        <v>-3638106.8619166701</v>
      </c>
      <c r="F61">
        <v>-297917.76160640799</v>
      </c>
      <c r="G61">
        <v>0</v>
      </c>
      <c r="H61">
        <v>476955.93149865902</v>
      </c>
      <c r="I61">
        <v>45821.916727658601</v>
      </c>
      <c r="J61">
        <v>0</v>
      </c>
      <c r="K61">
        <v>609476.27406940504</v>
      </c>
      <c r="L61" s="2">
        <f t="shared" si="0"/>
        <v>655298.19079706364</v>
      </c>
      <c r="M61">
        <v>997046.90675042802</v>
      </c>
    </row>
    <row r="62" spans="1:13" x14ac:dyDescent="0.25">
      <c r="A62">
        <v>0.24915818022446901</v>
      </c>
      <c r="B62">
        <v>6925270.5931428298</v>
      </c>
      <c r="C62">
        <v>7403918.5478531197</v>
      </c>
      <c r="D62">
        <v>0</v>
      </c>
      <c r="E62">
        <v>-3627232.3623844301</v>
      </c>
      <c r="F62">
        <v>-295499.88241786102</v>
      </c>
      <c r="G62">
        <v>0</v>
      </c>
      <c r="H62">
        <v>473674.81184955698</v>
      </c>
      <c r="I62">
        <v>45741.9026341032</v>
      </c>
      <c r="J62">
        <v>0</v>
      </c>
      <c r="K62">
        <v>606549.19994525798</v>
      </c>
      <c r="L62" s="2">
        <f t="shared" si="0"/>
        <v>652291.10257936118</v>
      </c>
      <c r="M62">
        <v>994066.67924953497</v>
      </c>
    </row>
    <row r="63" spans="1:13" x14ac:dyDescent="0.25">
      <c r="A63">
        <v>0.25028142222575001</v>
      </c>
      <c r="B63">
        <v>6891783.8250331897</v>
      </c>
      <c r="C63">
        <v>7365287.0695517603</v>
      </c>
      <c r="D63">
        <v>0</v>
      </c>
      <c r="E63">
        <v>-3615943.03831344</v>
      </c>
      <c r="F63">
        <v>-292861.438598432</v>
      </c>
      <c r="G63">
        <v>0</v>
      </c>
      <c r="H63">
        <v>470122.96842827502</v>
      </c>
      <c r="I63">
        <v>45671.244359203403</v>
      </c>
      <c r="J63">
        <v>0</v>
      </c>
      <c r="K63">
        <v>603384.40388423298</v>
      </c>
      <c r="L63" s="2">
        <f t="shared" si="0"/>
        <v>649055.64824343636</v>
      </c>
      <c r="M63">
        <v>990972.76637904998</v>
      </c>
    </row>
    <row r="64" spans="1:13" x14ac:dyDescent="0.25">
      <c r="A64">
        <v>0.25113995716267601</v>
      </c>
      <c r="B64">
        <v>6858665.8553947397</v>
      </c>
      <c r="C64">
        <v>7325413.8334541004</v>
      </c>
      <c r="D64">
        <v>0</v>
      </c>
      <c r="E64">
        <v>-3604263.5736060902</v>
      </c>
      <c r="F64">
        <v>-290180.83586688997</v>
      </c>
      <c r="G64">
        <v>0</v>
      </c>
      <c r="H64">
        <v>466542.39017790399</v>
      </c>
      <c r="I64">
        <v>45587.744610923903</v>
      </c>
      <c r="J64">
        <v>0</v>
      </c>
      <c r="K64">
        <v>600117.87963792298</v>
      </c>
      <c r="L64" s="2">
        <f t="shared" si="0"/>
        <v>645705.6242488469</v>
      </c>
      <c r="M64">
        <v>987771.93292337004</v>
      </c>
    </row>
    <row r="65" spans="1:13" x14ac:dyDescent="0.25">
      <c r="A65">
        <v>0.25175096628011001</v>
      </c>
      <c r="B65">
        <v>6825803.6892766999</v>
      </c>
      <c r="C65">
        <v>7285636.8361406298</v>
      </c>
      <c r="D65">
        <v>0</v>
      </c>
      <c r="E65">
        <v>-3592094.5654138098</v>
      </c>
      <c r="F65">
        <v>-287645.24942958</v>
      </c>
      <c r="G65">
        <v>0</v>
      </c>
      <c r="H65">
        <v>463131.6754978</v>
      </c>
      <c r="I65">
        <v>45478.953543114803</v>
      </c>
      <c r="J65">
        <v>0</v>
      </c>
      <c r="K65">
        <v>596859.23953528504</v>
      </c>
      <c r="L65" s="2">
        <f t="shared" si="0"/>
        <v>642338.19307839987</v>
      </c>
      <c r="M65">
        <v>984436.93688371498</v>
      </c>
    </row>
    <row r="66" spans="1:13" x14ac:dyDescent="0.25">
      <c r="A66">
        <v>0.25225336484070698</v>
      </c>
      <c r="B66">
        <v>6792818.7635268997</v>
      </c>
      <c r="C66">
        <v>7246419.6902067</v>
      </c>
      <c r="D66">
        <v>0</v>
      </c>
      <c r="E66">
        <v>-3579495.8402133798</v>
      </c>
      <c r="F66">
        <v>-285328.463425386</v>
      </c>
      <c r="G66">
        <v>0</v>
      </c>
      <c r="H66">
        <v>459947.22142939101</v>
      </c>
      <c r="I66">
        <v>45348.723743387302</v>
      </c>
      <c r="J66">
        <v>0</v>
      </c>
      <c r="K66">
        <v>593646.46398452402</v>
      </c>
      <c r="L66" s="2">
        <f t="shared" si="0"/>
        <v>638995.18772791128</v>
      </c>
      <c r="M66">
        <v>980984.17409612704</v>
      </c>
    </row>
    <row r="67" spans="1:13" x14ac:dyDescent="0.25">
      <c r="A67">
        <v>0.25262531512234698</v>
      </c>
      <c r="B67">
        <v>6760212.2680966901</v>
      </c>
      <c r="C67">
        <v>7208233.9852339597</v>
      </c>
      <c r="D67">
        <v>0</v>
      </c>
      <c r="E67">
        <v>-3566543.0563572501</v>
      </c>
      <c r="F67">
        <v>-283258.86142261903</v>
      </c>
      <c r="G67">
        <v>0</v>
      </c>
      <c r="H67">
        <v>457029.33676063898</v>
      </c>
      <c r="I67">
        <v>45196.845583710303</v>
      </c>
      <c r="J67">
        <v>0</v>
      </c>
      <c r="K67">
        <v>590518.18689032597</v>
      </c>
      <c r="L67" s="2">
        <f t="shared" ref="L67:L130" si="1">+K67+J67+I67</f>
        <v>635715.03247403633</v>
      </c>
      <c r="M67">
        <v>977434.37922541006</v>
      </c>
    </row>
    <row r="68" spans="1:13" x14ac:dyDescent="0.25">
      <c r="A68">
        <v>0.25287906486464501</v>
      </c>
      <c r="B68">
        <v>6728251.7942231698</v>
      </c>
      <c r="C68">
        <v>7171401.4088624604</v>
      </c>
      <c r="D68">
        <v>0</v>
      </c>
      <c r="E68">
        <v>-3553309.17107169</v>
      </c>
      <c r="F68">
        <v>-281451.91331165697</v>
      </c>
      <c r="G68">
        <v>0</v>
      </c>
      <c r="H68">
        <v>454397.67549676402</v>
      </c>
      <c r="I68">
        <v>45025.233492751599</v>
      </c>
      <c r="J68">
        <v>0</v>
      </c>
      <c r="K68">
        <v>587500.76178149099</v>
      </c>
      <c r="L68" s="2">
        <f t="shared" si="1"/>
        <v>632525.9952742426</v>
      </c>
      <c r="M68">
        <v>973807.54667511105</v>
      </c>
    </row>
    <row r="69" spans="1:13" x14ac:dyDescent="0.25">
      <c r="A69">
        <v>0.25301826190084398</v>
      </c>
      <c r="B69">
        <v>6697211.0648262501</v>
      </c>
      <c r="C69">
        <v>7136153.9900409197</v>
      </c>
      <c r="D69">
        <v>0</v>
      </c>
      <c r="E69">
        <v>-3539857.6550516002</v>
      </c>
      <c r="F69">
        <v>-279909.41376270499</v>
      </c>
      <c r="G69">
        <v>0</v>
      </c>
      <c r="H69">
        <v>452058.30136880401</v>
      </c>
      <c r="I69">
        <v>44835.9500167527</v>
      </c>
      <c r="J69">
        <v>0</v>
      </c>
      <c r="K69">
        <v>584613.19710230699</v>
      </c>
      <c r="L69" s="2">
        <f t="shared" si="1"/>
        <v>629449.14711905969</v>
      </c>
      <c r="M69">
        <v>970121.07100301702</v>
      </c>
    </row>
    <row r="70" spans="1:13" x14ac:dyDescent="0.25">
      <c r="A70">
        <v>0.25303391607229703</v>
      </c>
      <c r="B70">
        <v>6667411.7651507398</v>
      </c>
      <c r="C70">
        <v>7102718.27497329</v>
      </c>
      <c r="D70">
        <v>0</v>
      </c>
      <c r="E70">
        <v>-3526267.5358236399</v>
      </c>
      <c r="F70">
        <v>-278630.35156727402</v>
      </c>
      <c r="G70">
        <v>0</v>
      </c>
      <c r="H70">
        <v>450016.62290010299</v>
      </c>
      <c r="I70">
        <v>44630.835409412299</v>
      </c>
      <c r="J70">
        <v>0</v>
      </c>
      <c r="K70">
        <v>581874.05213565205</v>
      </c>
      <c r="L70" s="2">
        <f t="shared" si="1"/>
        <v>626504.88754506432</v>
      </c>
      <c r="M70">
        <v>966396.61021808302</v>
      </c>
    </row>
    <row r="71" spans="1:13" x14ac:dyDescent="0.25">
      <c r="A71">
        <v>0.25292179539926901</v>
      </c>
      <c r="B71">
        <v>6639116.9839687999</v>
      </c>
      <c r="C71">
        <v>7071292.0272167204</v>
      </c>
      <c r="D71">
        <v>0</v>
      </c>
      <c r="E71">
        <v>-3512603.2633686299</v>
      </c>
      <c r="F71">
        <v>-277613.02688776702</v>
      </c>
      <c r="G71">
        <v>0</v>
      </c>
      <c r="H71">
        <v>448275.677982394</v>
      </c>
      <c r="I71">
        <v>44411.532934023897</v>
      </c>
      <c r="J71">
        <v>0</v>
      </c>
      <c r="K71">
        <v>579299.52821148699</v>
      </c>
      <c r="L71" s="2">
        <f t="shared" si="1"/>
        <v>623711.06114551087</v>
      </c>
      <c r="M71">
        <v>962651.82725778106</v>
      </c>
    </row>
    <row r="72" spans="1:13" x14ac:dyDescent="0.25">
      <c r="A72">
        <v>0.25270880104169002</v>
      </c>
      <c r="B72">
        <v>6612351.7330777301</v>
      </c>
      <c r="C72">
        <v>7041919.6164298803</v>
      </c>
      <c r="D72">
        <v>0</v>
      </c>
      <c r="E72">
        <v>-3498932.3533147401</v>
      </c>
      <c r="F72">
        <v>-276843.80898827699</v>
      </c>
      <c r="G72">
        <v>0</v>
      </c>
      <c r="H72">
        <v>446819.57342261198</v>
      </c>
      <c r="I72">
        <v>44181.534357402001</v>
      </c>
      <c r="J72">
        <v>0</v>
      </c>
      <c r="K72">
        <v>576893.26021325297</v>
      </c>
      <c r="L72" s="2">
        <f t="shared" si="1"/>
        <v>621074.79457065498</v>
      </c>
      <c r="M72">
        <v>958905.22522022703</v>
      </c>
    </row>
    <row r="73" spans="1:13" x14ac:dyDescent="0.25">
      <c r="A73">
        <v>0.252418884279691</v>
      </c>
      <c r="B73">
        <v>6587087.91614467</v>
      </c>
      <c r="C73">
        <v>7014537.10755549</v>
      </c>
      <c r="D73">
        <v>0</v>
      </c>
      <c r="E73">
        <v>-3485317.7467099498</v>
      </c>
      <c r="F73">
        <v>-276296.15995167498</v>
      </c>
      <c r="G73">
        <v>0</v>
      </c>
      <c r="H73">
        <v>445618.732075846</v>
      </c>
      <c r="I73">
        <v>43944.639223427403</v>
      </c>
      <c r="J73">
        <v>0</v>
      </c>
      <c r="K73">
        <v>574650.01040669403</v>
      </c>
      <c r="L73" s="2">
        <f t="shared" si="1"/>
        <v>618594.64963012142</v>
      </c>
      <c r="M73">
        <v>955174.05351001199</v>
      </c>
    </row>
    <row r="74" spans="1:13" x14ac:dyDescent="0.25">
      <c r="A74">
        <v>0.252056894050325</v>
      </c>
      <c r="B74">
        <v>6563354.8729568701</v>
      </c>
      <c r="C74">
        <v>6989076.1764673498</v>
      </c>
      <c r="D74">
        <v>0</v>
      </c>
      <c r="E74">
        <v>-3471808.0663788798</v>
      </c>
      <c r="F74">
        <v>-275941.95324560202</v>
      </c>
      <c r="G74">
        <v>0</v>
      </c>
      <c r="H74">
        <v>444644.90096573101</v>
      </c>
      <c r="I74">
        <v>43703.483730323402</v>
      </c>
      <c r="J74">
        <v>0</v>
      </c>
      <c r="K74">
        <v>572564.18149304995</v>
      </c>
      <c r="L74" s="2">
        <f t="shared" si="1"/>
        <v>616267.66522337333</v>
      </c>
      <c r="M74">
        <v>951471.63752924895</v>
      </c>
    </row>
    <row r="75" spans="1:13" x14ac:dyDescent="0.25">
      <c r="A75">
        <v>0.25163539417667302</v>
      </c>
      <c r="B75">
        <v>6541091.3073599599</v>
      </c>
      <c r="C75">
        <v>6965440.7670667702</v>
      </c>
      <c r="D75">
        <v>0</v>
      </c>
      <c r="E75">
        <v>-3458451.0610113801</v>
      </c>
      <c r="F75">
        <v>-275753.94121944398</v>
      </c>
      <c r="G75">
        <v>0</v>
      </c>
      <c r="H75">
        <v>443869.23438449198</v>
      </c>
      <c r="I75">
        <v>43460.740371209198</v>
      </c>
      <c r="J75">
        <v>0</v>
      </c>
      <c r="K75">
        <v>570627.90429474704</v>
      </c>
      <c r="L75" s="2">
        <f t="shared" si="1"/>
        <v>614088.64466595626</v>
      </c>
      <c r="M75">
        <v>947811.06311772799</v>
      </c>
    </row>
    <row r="76" spans="1:13" x14ac:dyDescent="0.25">
      <c r="A76">
        <v>0.25117642438179699</v>
      </c>
      <c r="B76">
        <v>6520124.0034624198</v>
      </c>
      <c r="C76">
        <v>6943469.4650973901</v>
      </c>
      <c r="D76">
        <v>0</v>
      </c>
      <c r="E76">
        <v>-3445275.7054306702</v>
      </c>
      <c r="F76">
        <v>-275701.10823551402</v>
      </c>
      <c r="G76">
        <v>0</v>
      </c>
      <c r="H76">
        <v>443256.67093669402</v>
      </c>
      <c r="I76">
        <v>43219.214538705499</v>
      </c>
      <c r="J76">
        <v>0</v>
      </c>
      <c r="K76">
        <v>568827.95531568397</v>
      </c>
      <c r="L76" s="2">
        <f t="shared" si="1"/>
        <v>612047.1698543895</v>
      </c>
      <c r="M76">
        <v>944200.27101467096</v>
      </c>
    </row>
    <row r="77" spans="1:13" x14ac:dyDescent="0.25">
      <c r="A77">
        <v>0.25070870749711199</v>
      </c>
      <c r="B77">
        <v>6500183.1921617696</v>
      </c>
      <c r="C77">
        <v>6922919.6563597396</v>
      </c>
      <c r="D77">
        <v>0</v>
      </c>
      <c r="E77">
        <v>-3432300.35066375</v>
      </c>
      <c r="F77">
        <v>-275745.53141036897</v>
      </c>
      <c r="G77">
        <v>0</v>
      </c>
      <c r="H77">
        <v>442763.33089885901</v>
      </c>
      <c r="I77">
        <v>42982.0608297668</v>
      </c>
      <c r="J77">
        <v>0</v>
      </c>
      <c r="K77">
        <v>567144.45893896103</v>
      </c>
      <c r="L77" s="2">
        <f t="shared" si="1"/>
        <v>610126.51976872783</v>
      </c>
      <c r="M77">
        <v>940644.29043868196</v>
      </c>
    </row>
    <row r="78" spans="1:13" x14ac:dyDescent="0.25">
      <c r="A78">
        <v>0.25025158822132099</v>
      </c>
      <c r="B78">
        <v>6481008.3746985598</v>
      </c>
      <c r="C78">
        <v>6903518.5506770303</v>
      </c>
      <c r="D78">
        <v>0</v>
      </c>
      <c r="E78">
        <v>-3419526.1628687801</v>
      </c>
      <c r="F78">
        <v>-275846.053497246</v>
      </c>
      <c r="G78">
        <v>0</v>
      </c>
      <c r="H78">
        <v>442343.24508699798</v>
      </c>
      <c r="I78">
        <v>42751.8736589369</v>
      </c>
      <c r="J78">
        <v>0</v>
      </c>
      <c r="K78">
        <v>565555.06744932802</v>
      </c>
      <c r="L78" s="2">
        <f t="shared" si="1"/>
        <v>608306.94110826496</v>
      </c>
      <c r="M78">
        <v>937143.44098300894</v>
      </c>
    </row>
    <row r="79" spans="1:13" x14ac:dyDescent="0.25">
      <c r="A79">
        <v>0.24981213991829099</v>
      </c>
      <c r="B79">
        <v>6462393.2076527402</v>
      </c>
      <c r="C79">
        <v>6885019.3239461305</v>
      </c>
      <c r="D79">
        <v>0</v>
      </c>
      <c r="E79">
        <v>-3406943.73713951</v>
      </c>
      <c r="F79">
        <v>-275965.149277383</v>
      </c>
      <c r="G79">
        <v>0</v>
      </c>
      <c r="H79">
        <v>441956.31204985402</v>
      </c>
      <c r="I79">
        <v>42530.292340878201</v>
      </c>
      <c r="J79">
        <v>0</v>
      </c>
      <c r="K79">
        <v>564039.56034309603</v>
      </c>
      <c r="L79" s="2">
        <f t="shared" si="1"/>
        <v>606569.8526839742</v>
      </c>
      <c r="M79">
        <v>933695.14517177001</v>
      </c>
    </row>
    <row r="80" spans="1:13" x14ac:dyDescent="0.25">
      <c r="A80">
        <v>0.24940075139267501</v>
      </c>
      <c r="B80">
        <v>6444109.6049216297</v>
      </c>
      <c r="C80">
        <v>6867174.2610489596</v>
      </c>
      <c r="D80">
        <v>0</v>
      </c>
      <c r="E80">
        <v>-3394527.2758927699</v>
      </c>
      <c r="F80">
        <v>-276068.83196382999</v>
      </c>
      <c r="G80">
        <v>0</v>
      </c>
      <c r="H80">
        <v>441565.06697938999</v>
      </c>
      <c r="I80">
        <v>42318.659403216901</v>
      </c>
      <c r="J80">
        <v>0</v>
      </c>
      <c r="K80">
        <v>562577.64412220696</v>
      </c>
      <c r="L80" s="2">
        <f t="shared" si="1"/>
        <v>604896.30352542386</v>
      </c>
      <c r="M80">
        <v>930292.33300909202</v>
      </c>
    </row>
    <row r="81" spans="1:13" x14ac:dyDescent="0.25">
      <c r="A81">
        <v>0.24902512062947399</v>
      </c>
      <c r="B81">
        <v>6425954.75272182</v>
      </c>
      <c r="C81">
        <v>6849741.5555928601</v>
      </c>
      <c r="D81">
        <v>0</v>
      </c>
      <c r="E81">
        <v>-3382245.3668895499</v>
      </c>
      <c r="F81">
        <v>-276125.643801653</v>
      </c>
      <c r="G81">
        <v>0</v>
      </c>
      <c r="H81">
        <v>441134.868406191</v>
      </c>
      <c r="I81">
        <v>42118.001903973898</v>
      </c>
      <c r="J81">
        <v>0</v>
      </c>
      <c r="K81">
        <v>561149.50934750098</v>
      </c>
      <c r="L81" s="2">
        <f t="shared" si="1"/>
        <v>603267.51125147485</v>
      </c>
      <c r="M81">
        <v>926926.39576606196</v>
      </c>
    </row>
    <row r="82" spans="1:13" x14ac:dyDescent="0.25">
      <c r="A82">
        <v>0.24868409544886599</v>
      </c>
      <c r="B82">
        <v>6407801.4649366401</v>
      </c>
      <c r="C82">
        <v>6832513.0206582099</v>
      </c>
      <c r="D82">
        <v>0</v>
      </c>
      <c r="E82">
        <v>-3370057.0495147398</v>
      </c>
      <c r="F82">
        <v>-276109.21744648402</v>
      </c>
      <c r="G82">
        <v>0</v>
      </c>
      <c r="H82">
        <v>440637.519541396</v>
      </c>
      <c r="I82">
        <v>41928.625702711201</v>
      </c>
      <c r="J82">
        <v>0</v>
      </c>
      <c r="K82">
        <v>559738.10077874002</v>
      </c>
      <c r="L82" s="2">
        <f t="shared" si="1"/>
        <v>601666.72648145119</v>
      </c>
      <c r="M82">
        <v>923586.10791903397</v>
      </c>
    </row>
    <row r="83" spans="1:13" x14ac:dyDescent="0.25">
      <c r="A83">
        <v>0.248381931440952</v>
      </c>
      <c r="B83">
        <v>6389538.7655696301</v>
      </c>
      <c r="C83">
        <v>6815337.5499345297</v>
      </c>
      <c r="D83">
        <v>0</v>
      </c>
      <c r="E83">
        <v>-3358018.9162965901</v>
      </c>
      <c r="F83">
        <v>-276001.32119269902</v>
      </c>
      <c r="G83">
        <v>0</v>
      </c>
      <c r="H83">
        <v>440054.46791150299</v>
      </c>
      <c r="I83">
        <v>41752.652386089103</v>
      </c>
      <c r="J83">
        <v>0</v>
      </c>
      <c r="K83">
        <v>558331.03937486396</v>
      </c>
      <c r="L83" s="2">
        <f t="shared" si="1"/>
        <v>600083.69176095305</v>
      </c>
      <c r="M83">
        <v>920286.97901937296</v>
      </c>
    </row>
    <row r="84" spans="1:13" x14ac:dyDescent="0.25">
      <c r="A84">
        <v>0.24810136425325</v>
      </c>
      <c r="B84">
        <v>6371212.7936289599</v>
      </c>
      <c r="C84">
        <v>6798130.4669411601</v>
      </c>
      <c r="D84">
        <v>0</v>
      </c>
      <c r="E84">
        <v>-3346070.0309605598</v>
      </c>
      <c r="F84">
        <v>-275793.66041044501</v>
      </c>
      <c r="G84">
        <v>0</v>
      </c>
      <c r="H84">
        <v>439378.20165572298</v>
      </c>
      <c r="I84">
        <v>41588.440806768798</v>
      </c>
      <c r="J84">
        <v>0</v>
      </c>
      <c r="K84">
        <v>556921.38820763899</v>
      </c>
      <c r="L84" s="2">
        <f t="shared" si="1"/>
        <v>598509.82901440782</v>
      </c>
      <c r="M84">
        <v>917012.309083723</v>
      </c>
    </row>
    <row r="85" spans="1:13" x14ac:dyDescent="0.25">
      <c r="A85">
        <v>0.24782134798166999</v>
      </c>
      <c r="B85">
        <v>6352937.17662373</v>
      </c>
      <c r="C85">
        <v>6780860.4024807001</v>
      </c>
      <c r="D85">
        <v>0</v>
      </c>
      <c r="E85">
        <v>-3334129.3981721699</v>
      </c>
      <c r="F85">
        <v>-275486.26542124699</v>
      </c>
      <c r="G85">
        <v>0</v>
      </c>
      <c r="H85">
        <v>438609.733234499</v>
      </c>
      <c r="I85">
        <v>41433.434518242502</v>
      </c>
      <c r="J85">
        <v>0</v>
      </c>
      <c r="K85">
        <v>555506.57742686197</v>
      </c>
      <c r="L85" s="2">
        <f t="shared" si="1"/>
        <v>596940.01194510446</v>
      </c>
      <c r="M85">
        <v>913739.90081256104</v>
      </c>
    </row>
    <row r="86" spans="1:13" x14ac:dyDescent="0.25">
      <c r="A86">
        <v>0.24752044355052699</v>
      </c>
      <c r="B86">
        <v>6334870.0638274597</v>
      </c>
      <c r="C86">
        <v>6763539.1391886901</v>
      </c>
      <c r="D86">
        <v>0</v>
      </c>
      <c r="E86">
        <v>-3322121.6837421199</v>
      </c>
      <c r="F86">
        <v>-275085.57020609401</v>
      </c>
      <c r="G86">
        <v>0</v>
      </c>
      <c r="H86">
        <v>437756.64685468399</v>
      </c>
      <c r="I86">
        <v>41284.891744717301</v>
      </c>
      <c r="J86">
        <v>0</v>
      </c>
      <c r="K86">
        <v>554087.57229817205</v>
      </c>
      <c r="L86" s="2">
        <f t="shared" si="1"/>
        <v>595372.4640428893</v>
      </c>
      <c r="M86">
        <v>910449.10838011606</v>
      </c>
    </row>
    <row r="87" spans="1:13" x14ac:dyDescent="0.25">
      <c r="A87">
        <v>0.247181896233756</v>
      </c>
      <c r="B87">
        <v>6317184.5329463799</v>
      </c>
      <c r="C87">
        <v>6746240.8716788301</v>
      </c>
      <c r="D87">
        <v>0</v>
      </c>
      <c r="E87">
        <v>-3310057.8316826099</v>
      </c>
      <c r="F87">
        <v>-274605.23532589601</v>
      </c>
      <c r="G87">
        <v>0</v>
      </c>
      <c r="H87">
        <v>436835.20820959401</v>
      </c>
      <c r="I87">
        <v>41141.597186476203</v>
      </c>
      <c r="J87">
        <v>0</v>
      </c>
      <c r="K87">
        <v>552670.45104666997</v>
      </c>
      <c r="L87" s="2">
        <f t="shared" si="1"/>
        <v>593812.0482331462</v>
      </c>
      <c r="M87">
        <v>907142.93106428697</v>
      </c>
    </row>
    <row r="88" spans="1:13" x14ac:dyDescent="0.25">
      <c r="A88">
        <v>0.24679555343500101</v>
      </c>
      <c r="B88">
        <v>6300044.2584306803</v>
      </c>
      <c r="C88">
        <v>6729093.1346825901</v>
      </c>
      <c r="D88">
        <v>0</v>
      </c>
      <c r="E88">
        <v>-3298000.6794216</v>
      </c>
      <c r="F88">
        <v>-274066.03533067199</v>
      </c>
      <c r="G88">
        <v>0</v>
      </c>
      <c r="H88">
        <v>435869.20351856702</v>
      </c>
      <c r="I88">
        <v>41003.197499244299</v>
      </c>
      <c r="J88">
        <v>0</v>
      </c>
      <c r="K88">
        <v>551265.66166538396</v>
      </c>
      <c r="L88" s="2">
        <f t="shared" si="1"/>
        <v>592268.8591646282</v>
      </c>
      <c r="M88">
        <v>903838.58987192099</v>
      </c>
    </row>
    <row r="89" spans="1:13" x14ac:dyDescent="0.25">
      <c r="A89">
        <v>0.24635157662241999</v>
      </c>
      <c r="B89">
        <v>6283613.7070631003</v>
      </c>
      <c r="C89">
        <v>6712236.5107314195</v>
      </c>
      <c r="D89">
        <v>0</v>
      </c>
      <c r="E89">
        <v>-3285960.28372359</v>
      </c>
      <c r="F89">
        <v>-273491.58246037498</v>
      </c>
      <c r="G89">
        <v>0</v>
      </c>
      <c r="H89">
        <v>434884.10870739497</v>
      </c>
      <c r="I89">
        <v>40868.106375598698</v>
      </c>
      <c r="J89">
        <v>0</v>
      </c>
      <c r="K89">
        <v>549884.72105869197</v>
      </c>
      <c r="L89" s="2">
        <f t="shared" si="1"/>
        <v>590752.82743429067</v>
      </c>
      <c r="M89">
        <v>900538.840924902</v>
      </c>
    </row>
    <row r="90" spans="1:13" x14ac:dyDescent="0.25">
      <c r="A90">
        <v>0.24584429819785</v>
      </c>
      <c r="B90">
        <v>6268022.9947794797</v>
      </c>
      <c r="C90">
        <v>6695798.2757763499</v>
      </c>
      <c r="D90">
        <v>0</v>
      </c>
      <c r="E90">
        <v>-3273932.34021369</v>
      </c>
      <c r="F90">
        <v>-272903.70610128401</v>
      </c>
      <c r="G90">
        <v>0</v>
      </c>
      <c r="H90">
        <v>433902.64221686003</v>
      </c>
      <c r="I90">
        <v>40734.695691013803</v>
      </c>
      <c r="J90">
        <v>0</v>
      </c>
      <c r="K90">
        <v>548538.056019624</v>
      </c>
      <c r="L90" s="2">
        <f t="shared" si="1"/>
        <v>589272.75171063782</v>
      </c>
      <c r="M90">
        <v>897242.50458122604</v>
      </c>
    </row>
    <row r="91" spans="1:13" x14ac:dyDescent="0.25">
      <c r="A91">
        <v>0.245277558123874</v>
      </c>
      <c r="B91">
        <v>6253331.8076876896</v>
      </c>
      <c r="C91">
        <v>6679878.1208063597</v>
      </c>
      <c r="D91">
        <v>0</v>
      </c>
      <c r="E91">
        <v>-3261948.0782861798</v>
      </c>
      <c r="F91">
        <v>-272319.99391557998</v>
      </c>
      <c r="G91">
        <v>0</v>
      </c>
      <c r="H91">
        <v>432942.53134697198</v>
      </c>
      <c r="I91">
        <v>40602.647758430299</v>
      </c>
      <c r="J91">
        <v>0</v>
      </c>
      <c r="K91">
        <v>547233.83350587694</v>
      </c>
      <c r="L91" s="2">
        <f t="shared" si="1"/>
        <v>587836.48126430728</v>
      </c>
      <c r="M91">
        <v>893958.13946001604</v>
      </c>
    </row>
    <row r="92" spans="1:13" x14ac:dyDescent="0.25">
      <c r="A92">
        <v>0.24466050039925999</v>
      </c>
      <c r="B92">
        <v>6239552.8189024702</v>
      </c>
      <c r="C92">
        <v>6664556.3755742302</v>
      </c>
      <c r="D92">
        <v>0</v>
      </c>
      <c r="E92">
        <v>-3250077.8112308201</v>
      </c>
      <c r="F92">
        <v>-271754.11544083001</v>
      </c>
      <c r="G92">
        <v>0</v>
      </c>
      <c r="H92">
        <v>432017.68689046102</v>
      </c>
      <c r="I92">
        <v>40472.785534984199</v>
      </c>
      <c r="J92">
        <v>0</v>
      </c>
      <c r="K92">
        <v>545978.63434988295</v>
      </c>
      <c r="L92" s="2">
        <f t="shared" si="1"/>
        <v>586451.41988486715</v>
      </c>
      <c r="M92">
        <v>890705.01537679206</v>
      </c>
    </row>
    <row r="93" spans="1:13" x14ac:dyDescent="0.25">
      <c r="A93">
        <v>0.24400069622628401</v>
      </c>
      <c r="B93">
        <v>6226694.3877167702</v>
      </c>
      <c r="C93">
        <v>6649904.7218752801</v>
      </c>
      <c r="D93">
        <v>0</v>
      </c>
      <c r="E93">
        <v>-3238389.53996277</v>
      </c>
      <c r="F93">
        <v>-271217.39053991798</v>
      </c>
      <c r="G93">
        <v>0</v>
      </c>
      <c r="H93">
        <v>431139.98092722398</v>
      </c>
      <c r="I93">
        <v>40345.903210762401</v>
      </c>
      <c r="J93">
        <v>0</v>
      </c>
      <c r="K93">
        <v>544778.33091980906</v>
      </c>
      <c r="L93" s="2">
        <f t="shared" si="1"/>
        <v>585124.23413057148</v>
      </c>
      <c r="M93">
        <v>887501.76842573099</v>
      </c>
    </row>
    <row r="94" spans="1:13" x14ac:dyDescent="0.25">
      <c r="A94">
        <v>0.24330333859157599</v>
      </c>
      <c r="B94">
        <v>6214769.5355918501</v>
      </c>
      <c r="C94">
        <v>6635979.56433954</v>
      </c>
      <c r="D94">
        <v>0</v>
      </c>
      <c r="E94">
        <v>-3226919.09298974</v>
      </c>
      <c r="F94">
        <v>-270718.83109102899</v>
      </c>
      <c r="G94">
        <v>0</v>
      </c>
      <c r="H94">
        <v>430318.60295937798</v>
      </c>
      <c r="I94">
        <v>40222.1326680071</v>
      </c>
      <c r="J94">
        <v>0</v>
      </c>
      <c r="K94">
        <v>543637.54403678002</v>
      </c>
      <c r="L94" s="2">
        <f t="shared" si="1"/>
        <v>583859.67670478707</v>
      </c>
      <c r="M94">
        <v>884358.217642979</v>
      </c>
    </row>
    <row r="95" spans="1:13" x14ac:dyDescent="0.25">
      <c r="A95">
        <v>0.242588604561846</v>
      </c>
      <c r="B95">
        <v>6203717.0750430496</v>
      </c>
      <c r="C95">
        <v>6622824.6533997301</v>
      </c>
      <c r="D95">
        <v>0</v>
      </c>
      <c r="E95">
        <v>-3215810.6025593602</v>
      </c>
      <c r="F95">
        <v>-270265.12716717902</v>
      </c>
      <c r="G95">
        <v>0</v>
      </c>
      <c r="H95">
        <v>429560.38637278602</v>
      </c>
      <c r="I95">
        <v>40104.455217117204</v>
      </c>
      <c r="J95">
        <v>0</v>
      </c>
      <c r="K95">
        <v>542559.85785556003</v>
      </c>
      <c r="L95" s="2">
        <f t="shared" si="1"/>
        <v>582664.31307267724</v>
      </c>
      <c r="M95">
        <v>881313.86341077904</v>
      </c>
    </row>
    <row r="96" spans="1:13" x14ac:dyDescent="0.25">
      <c r="A96">
        <v>0.24187883075208999</v>
      </c>
      <c r="B96">
        <v>6193473.0346617</v>
      </c>
      <c r="C96">
        <v>6610494.0799187897</v>
      </c>
      <c r="D96">
        <v>0</v>
      </c>
      <c r="E96">
        <v>-3205259.7815344902</v>
      </c>
      <c r="F96">
        <v>-269863.295207622</v>
      </c>
      <c r="G96">
        <v>0</v>
      </c>
      <c r="H96">
        <v>428873.399527715</v>
      </c>
      <c r="I96">
        <v>39996.884641898498</v>
      </c>
      <c r="J96">
        <v>0</v>
      </c>
      <c r="K96">
        <v>541549.70364716498</v>
      </c>
      <c r="L96" s="2">
        <f t="shared" si="1"/>
        <v>581546.58828906342</v>
      </c>
      <c r="M96">
        <v>878422.34211528103</v>
      </c>
    </row>
    <row r="97" spans="1:13" x14ac:dyDescent="0.25">
      <c r="A97">
        <v>0.24118014625083001</v>
      </c>
      <c r="B97">
        <v>6184056.7667698804</v>
      </c>
      <c r="C97">
        <v>6599042.0985845197</v>
      </c>
      <c r="D97">
        <v>0</v>
      </c>
      <c r="E97">
        <v>-3195332.0711942101</v>
      </c>
      <c r="F97">
        <v>-269521.12030488998</v>
      </c>
      <c r="G97">
        <v>0</v>
      </c>
      <c r="H97">
        <v>428266.101229552</v>
      </c>
      <c r="I97">
        <v>39900.128143356102</v>
      </c>
      <c r="J97">
        <v>0</v>
      </c>
      <c r="K97">
        <v>540611.52610358503</v>
      </c>
      <c r="L97" s="2">
        <f t="shared" si="1"/>
        <v>580511.65424694109</v>
      </c>
      <c r="M97">
        <v>875701.588365715</v>
      </c>
    </row>
    <row r="98" spans="1:13" x14ac:dyDescent="0.25">
      <c r="A98">
        <v>0.24047409167685699</v>
      </c>
      <c r="B98">
        <v>6175610.0117000705</v>
      </c>
      <c r="C98">
        <v>6588521.8748898003</v>
      </c>
      <c r="D98">
        <v>0</v>
      </c>
      <c r="E98">
        <v>-3185915.8829766898</v>
      </c>
      <c r="F98">
        <v>-269246.10473518999</v>
      </c>
      <c r="G98">
        <v>0</v>
      </c>
      <c r="H98">
        <v>427746.62129497499</v>
      </c>
      <c r="I98">
        <v>39810.420043192004</v>
      </c>
      <c r="J98">
        <v>0</v>
      </c>
      <c r="K98">
        <v>539749.68068699504</v>
      </c>
      <c r="L98" s="2">
        <f t="shared" si="1"/>
        <v>579560.10073018703</v>
      </c>
      <c r="M98">
        <v>873121.02058912301</v>
      </c>
    </row>
    <row r="99" spans="1:13" x14ac:dyDescent="0.25">
      <c r="A99">
        <v>0.23974885547668501</v>
      </c>
      <c r="B99">
        <v>6168246.6604838604</v>
      </c>
      <c r="C99">
        <v>6579004.8462448604</v>
      </c>
      <c r="D99">
        <v>0</v>
      </c>
      <c r="E99">
        <v>-3176979.8385930699</v>
      </c>
      <c r="F99">
        <v>-269046.429574173</v>
      </c>
      <c r="G99">
        <v>0</v>
      </c>
      <c r="H99">
        <v>427324.75287369703</v>
      </c>
      <c r="I99">
        <v>39725.854844265697</v>
      </c>
      <c r="J99">
        <v>0</v>
      </c>
      <c r="K99">
        <v>538970.01974486897</v>
      </c>
      <c r="L99" s="2">
        <f t="shared" si="1"/>
        <v>578695.87458913471</v>
      </c>
      <c r="M99">
        <v>870672.03936085198</v>
      </c>
    </row>
    <row r="100" spans="1:13" x14ac:dyDescent="0.25">
      <c r="A100">
        <v>0.23900358903865301</v>
      </c>
      <c r="B100">
        <v>6162017.97181392</v>
      </c>
      <c r="C100">
        <v>6570561.9952673297</v>
      </c>
      <c r="D100">
        <v>0</v>
      </c>
      <c r="E100">
        <v>-3168540.5158327199</v>
      </c>
      <c r="F100">
        <v>-268930.48010776</v>
      </c>
      <c r="G100">
        <v>0</v>
      </c>
      <c r="H100">
        <v>427009.90556921001</v>
      </c>
      <c r="I100">
        <v>39645.909529796401</v>
      </c>
      <c r="J100">
        <v>0</v>
      </c>
      <c r="K100">
        <v>538278.35836683202</v>
      </c>
      <c r="L100" s="2">
        <f t="shared" si="1"/>
        <v>577924.26789662847</v>
      </c>
      <c r="M100">
        <v>868359.18793217104</v>
      </c>
    </row>
    <row r="101" spans="1:13" x14ac:dyDescent="0.25">
      <c r="A101">
        <v>0.23822966257450401</v>
      </c>
      <c r="B101">
        <v>6156995.6273020804</v>
      </c>
      <c r="C101">
        <v>6563251.1646789098</v>
      </c>
      <c r="D101">
        <v>0</v>
      </c>
      <c r="E101">
        <v>-3160532.4940730399</v>
      </c>
      <c r="F101">
        <v>-268904.92958397401</v>
      </c>
      <c r="G101">
        <v>0</v>
      </c>
      <c r="H101">
        <v>426809.20914026501</v>
      </c>
      <c r="I101">
        <v>39568.1784429209</v>
      </c>
      <c r="J101">
        <v>0</v>
      </c>
      <c r="K101">
        <v>537679.43518639996</v>
      </c>
      <c r="L101" s="2">
        <f t="shared" si="1"/>
        <v>577247.61362932087</v>
      </c>
      <c r="M101">
        <v>866164.53735490097</v>
      </c>
    </row>
    <row r="102" spans="1:13" x14ac:dyDescent="0.25">
      <c r="A102">
        <v>0.23743387319437401</v>
      </c>
      <c r="B102">
        <v>6153148.9650175404</v>
      </c>
      <c r="C102">
        <v>6557090.9672277998</v>
      </c>
      <c r="D102">
        <v>0</v>
      </c>
      <c r="E102">
        <v>-3152947.64616674</v>
      </c>
      <c r="F102">
        <v>-268971.70997949201</v>
      </c>
      <c r="G102">
        <v>0</v>
      </c>
      <c r="H102">
        <v>426723.69861814397</v>
      </c>
      <c r="I102">
        <v>39492.311118580103</v>
      </c>
      <c r="J102">
        <v>0</v>
      </c>
      <c r="K102">
        <v>537174.775010666</v>
      </c>
      <c r="L102" s="2">
        <f t="shared" si="1"/>
        <v>576667.08612924605</v>
      </c>
      <c r="M102">
        <v>864085.86033133499</v>
      </c>
    </row>
    <row r="103" spans="1:13" x14ac:dyDescent="0.25">
      <c r="A103">
        <v>0.236626426885331</v>
      </c>
      <c r="B103">
        <v>6150409.2637121798</v>
      </c>
      <c r="C103">
        <v>6552084.2037084699</v>
      </c>
      <c r="D103">
        <v>0</v>
      </c>
      <c r="E103">
        <v>-3145826.36049703</v>
      </c>
      <c r="F103">
        <v>-269129.19041633798</v>
      </c>
      <c r="G103">
        <v>0</v>
      </c>
      <c r="H103">
        <v>426751.45067202899</v>
      </c>
      <c r="I103">
        <v>39419.263690462401</v>
      </c>
      <c r="J103">
        <v>0</v>
      </c>
      <c r="K103">
        <v>536764.60728835303</v>
      </c>
      <c r="L103" s="2">
        <f t="shared" si="1"/>
        <v>576183.87097881548</v>
      </c>
      <c r="M103">
        <v>862134.22556123103</v>
      </c>
    </row>
    <row r="104" spans="1:13" x14ac:dyDescent="0.25">
      <c r="A104">
        <v>0.235824182033402</v>
      </c>
      <c r="B104">
        <v>6148649.0948082097</v>
      </c>
      <c r="C104">
        <v>6548201.3645515405</v>
      </c>
      <c r="D104">
        <v>0</v>
      </c>
      <c r="E104">
        <v>-3139219.1536896802</v>
      </c>
      <c r="F104">
        <v>-269372.24484228902</v>
      </c>
      <c r="G104">
        <v>0</v>
      </c>
      <c r="H104">
        <v>426886.044587899</v>
      </c>
      <c r="I104">
        <v>39350.6663018861</v>
      </c>
      <c r="J104">
        <v>0</v>
      </c>
      <c r="K104">
        <v>536446.51451505604</v>
      </c>
      <c r="L104" s="2">
        <f t="shared" si="1"/>
        <v>575797.18081694213</v>
      </c>
      <c r="M104">
        <v>860323.47745526</v>
      </c>
    </row>
    <row r="105" spans="1:13" x14ac:dyDescent="0.25">
      <c r="A105">
        <v>0.23523401528940399</v>
      </c>
      <c r="B105">
        <v>6146503.2412962597</v>
      </c>
      <c r="C105">
        <v>6544562.6752836602</v>
      </c>
      <c r="D105">
        <v>0</v>
      </c>
      <c r="E105">
        <v>-3133123.08264839</v>
      </c>
      <c r="F105">
        <v>-269624.77249187598</v>
      </c>
      <c r="G105">
        <v>0</v>
      </c>
      <c r="H105">
        <v>427010.58107665699</v>
      </c>
      <c r="I105">
        <v>39299.6473522042</v>
      </c>
      <c r="J105">
        <v>0</v>
      </c>
      <c r="K105">
        <v>536148.423166533</v>
      </c>
      <c r="L105" s="2">
        <f t="shared" si="1"/>
        <v>575448.07051873719</v>
      </c>
      <c r="M105">
        <v>858652.80943869695</v>
      </c>
    </row>
    <row r="106" spans="1:13" x14ac:dyDescent="0.25">
      <c r="A106">
        <v>0.23467371576698801</v>
      </c>
      <c r="B106">
        <v>6144781.4929472096</v>
      </c>
      <c r="C106">
        <v>6541191.4543178203</v>
      </c>
      <c r="D106">
        <v>0</v>
      </c>
      <c r="E106">
        <v>-3127519.05486417</v>
      </c>
      <c r="F106">
        <v>-269852.05591637501</v>
      </c>
      <c r="G106">
        <v>0</v>
      </c>
      <c r="H106">
        <v>427120.88004199899</v>
      </c>
      <c r="I106">
        <v>39260.306661609298</v>
      </c>
      <c r="J106">
        <v>0</v>
      </c>
      <c r="K106">
        <v>535872.24355077301</v>
      </c>
      <c r="L106" s="2">
        <f t="shared" si="1"/>
        <v>575132.55021238234</v>
      </c>
      <c r="M106">
        <v>857116.98908495996</v>
      </c>
    </row>
    <row r="107" spans="1:13" x14ac:dyDescent="0.25">
      <c r="A107">
        <v>0.23415786239641601</v>
      </c>
      <c r="B107">
        <v>6143309.2230648501</v>
      </c>
      <c r="C107">
        <v>6538048.23034517</v>
      </c>
      <c r="D107">
        <v>0</v>
      </c>
      <c r="E107">
        <v>-3122376.58964326</v>
      </c>
      <c r="F107">
        <v>-270059.70568265498</v>
      </c>
      <c r="G107">
        <v>0</v>
      </c>
      <c r="H107">
        <v>427219.04794733803</v>
      </c>
      <c r="I107">
        <v>39231.882334579997</v>
      </c>
      <c r="J107">
        <v>0</v>
      </c>
      <c r="K107">
        <v>535614.742070504</v>
      </c>
      <c r="L107" s="2">
        <f t="shared" si="1"/>
        <v>574846.62440508395</v>
      </c>
      <c r="M107">
        <v>855707.66296118696</v>
      </c>
    </row>
    <row r="108" spans="1:13" x14ac:dyDescent="0.25">
      <c r="A108">
        <v>0.23368392074373001</v>
      </c>
      <c r="B108">
        <v>6142003.2699338002</v>
      </c>
      <c r="C108">
        <v>6535104.1766224103</v>
      </c>
      <c r="D108">
        <v>0</v>
      </c>
      <c r="E108">
        <v>-3117654.3410006999</v>
      </c>
      <c r="F108">
        <v>-270249.71746238199</v>
      </c>
      <c r="G108">
        <v>0</v>
      </c>
      <c r="H108">
        <v>427306.38106006797</v>
      </c>
      <c r="I108">
        <v>39212.957803693404</v>
      </c>
      <c r="J108">
        <v>0</v>
      </c>
      <c r="K108">
        <v>535373.55716029799</v>
      </c>
      <c r="L108" s="2">
        <f t="shared" si="1"/>
        <v>574586.51496399136</v>
      </c>
      <c r="M108">
        <v>854413.49993061204</v>
      </c>
    </row>
    <row r="109" spans="1:13" x14ac:dyDescent="0.25">
      <c r="A109">
        <v>0.23324894511529901</v>
      </c>
      <c r="B109">
        <v>6140790.9869301496</v>
      </c>
      <c r="C109">
        <v>6532335.7723528398</v>
      </c>
      <c r="D109">
        <v>0</v>
      </c>
      <c r="E109">
        <v>-3113304.5215395698</v>
      </c>
      <c r="F109">
        <v>-270423.83765723399</v>
      </c>
      <c r="G109">
        <v>0</v>
      </c>
      <c r="H109">
        <v>427383.94300907198</v>
      </c>
      <c r="I109">
        <v>39202.017982240897</v>
      </c>
      <c r="J109">
        <v>0</v>
      </c>
      <c r="K109">
        <v>535146.76193234196</v>
      </c>
      <c r="L109" s="2">
        <f t="shared" si="1"/>
        <v>574348.77991458285</v>
      </c>
      <c r="M109">
        <v>853221.40354552702</v>
      </c>
    </row>
    <row r="110" spans="1:13" x14ac:dyDescent="0.25">
      <c r="A110">
        <v>0.23284895243203499</v>
      </c>
      <c r="B110">
        <v>6139615.7284147097</v>
      </c>
      <c r="C110">
        <v>6529725.1287608398</v>
      </c>
      <c r="D110">
        <v>0</v>
      </c>
      <c r="E110">
        <v>-3109277.4125168398</v>
      </c>
      <c r="F110">
        <v>-270583.36533805198</v>
      </c>
      <c r="G110">
        <v>0</v>
      </c>
      <c r="H110">
        <v>427452.56541431003</v>
      </c>
      <c r="I110">
        <v>39197.536494471096</v>
      </c>
      <c r="J110">
        <v>0</v>
      </c>
      <c r="K110">
        <v>534932.890889348</v>
      </c>
      <c r="L110" s="2">
        <f t="shared" si="1"/>
        <v>574130.42738381913</v>
      </c>
      <c r="M110">
        <v>852117.74806022702</v>
      </c>
    </row>
    <row r="111" spans="1:13" x14ac:dyDescent="0.25">
      <c r="A111">
        <v>0.23247919865184599</v>
      </c>
      <c r="B111">
        <v>6138437.2060055202</v>
      </c>
      <c r="C111">
        <v>6527259.6225830903</v>
      </c>
      <c r="D111">
        <v>0</v>
      </c>
      <c r="E111">
        <v>-3105522.7580990801</v>
      </c>
      <c r="F111">
        <v>-270729.237281123</v>
      </c>
      <c r="G111">
        <v>0</v>
      </c>
      <c r="H111">
        <v>427512.89577958803</v>
      </c>
      <c r="I111">
        <v>39198.015085147301</v>
      </c>
      <c r="J111">
        <v>0</v>
      </c>
      <c r="K111">
        <v>534730.90989915899</v>
      </c>
      <c r="L111" s="2">
        <f t="shared" si="1"/>
        <v>573928.92498430633</v>
      </c>
      <c r="M111">
        <v>851088.76053588395</v>
      </c>
    </row>
    <row r="112" spans="1:13" x14ac:dyDescent="0.25">
      <c r="A112">
        <v>0.232134038585533</v>
      </c>
      <c r="B112">
        <v>6137233.3136990601</v>
      </c>
      <c r="C112">
        <v>6524931.4004918002</v>
      </c>
      <c r="D112">
        <v>0</v>
      </c>
      <c r="E112">
        <v>-3101988.79130403</v>
      </c>
      <c r="F112">
        <v>-270862.096291414</v>
      </c>
      <c r="G112">
        <v>0</v>
      </c>
      <c r="H112">
        <v>427565.44202936802</v>
      </c>
      <c r="I112">
        <v>39201.954611215697</v>
      </c>
      <c r="J112">
        <v>0</v>
      </c>
      <c r="K112">
        <v>534540.17559574405</v>
      </c>
      <c r="L112" s="2">
        <f t="shared" si="1"/>
        <v>573742.13020695979</v>
      </c>
      <c r="M112">
        <v>850120.25389347202</v>
      </c>
    </row>
    <row r="113" spans="1:13" x14ac:dyDescent="0.25">
      <c r="A113">
        <v>0.231807460297412</v>
      </c>
      <c r="B113">
        <v>6135998.0711967601</v>
      </c>
      <c r="C113">
        <v>6522736.7694188301</v>
      </c>
      <c r="D113">
        <v>0</v>
      </c>
      <c r="E113">
        <v>-3098625.9049303099</v>
      </c>
      <c r="F113">
        <v>-270982.35845573898</v>
      </c>
      <c r="G113">
        <v>0</v>
      </c>
      <c r="H113">
        <v>427610.61243296898</v>
      </c>
      <c r="I113">
        <v>39207.950468008697</v>
      </c>
      <c r="J113">
        <v>0</v>
      </c>
      <c r="K113">
        <v>534360.38543288899</v>
      </c>
      <c r="L113" s="2">
        <f t="shared" si="1"/>
        <v>573568.33590089763</v>
      </c>
      <c r="M113">
        <v>849198.63295601099</v>
      </c>
    </row>
    <row r="114" spans="1:13" x14ac:dyDescent="0.25">
      <c r="A114">
        <v>0.231493771132434</v>
      </c>
      <c r="B114">
        <v>6134738.0521809096</v>
      </c>
      <c r="C114">
        <v>6520675.4192164503</v>
      </c>
      <c r="D114">
        <v>0</v>
      </c>
      <c r="E114">
        <v>-3095391.0550981099</v>
      </c>
      <c r="F114">
        <v>-271090.28558644099</v>
      </c>
      <c r="G114">
        <v>0</v>
      </c>
      <c r="H114">
        <v>427648.75300278002</v>
      </c>
      <c r="I114">
        <v>39214.8088716887</v>
      </c>
      <c r="J114">
        <v>0</v>
      </c>
      <c r="K114">
        <v>534191.51400244504</v>
      </c>
      <c r="L114" s="2">
        <f t="shared" si="1"/>
        <v>573406.32287413371</v>
      </c>
      <c r="M114">
        <v>848312.10126757598</v>
      </c>
    </row>
    <row r="115" spans="1:13" x14ac:dyDescent="0.25">
      <c r="A115">
        <v>0.23118773535034501</v>
      </c>
      <c r="B115">
        <v>6133470.7221064204</v>
      </c>
      <c r="C115">
        <v>6518749.5294826496</v>
      </c>
      <c r="D115">
        <v>0</v>
      </c>
      <c r="E115">
        <v>-3092248.0431395699</v>
      </c>
      <c r="F115">
        <v>-271186.05813382799</v>
      </c>
      <c r="G115">
        <v>0</v>
      </c>
      <c r="H115">
        <v>427680.18282602698</v>
      </c>
      <c r="I115">
        <v>39221.550176816498</v>
      </c>
      <c r="J115">
        <v>0</v>
      </c>
      <c r="K115">
        <v>534033.73986302596</v>
      </c>
      <c r="L115" s="2">
        <f t="shared" si="1"/>
        <v>573255.29003984248</v>
      </c>
      <c r="M115">
        <v>847450.73834722105</v>
      </c>
    </row>
    <row r="116" spans="1:13" x14ac:dyDescent="0.25">
      <c r="A116">
        <v>0.230884634268953</v>
      </c>
      <c r="B116">
        <v>6132222.6079003001</v>
      </c>
      <c r="C116">
        <v>6516962.8851109901</v>
      </c>
      <c r="D116">
        <v>0</v>
      </c>
      <c r="E116">
        <v>-3089167.2484874502</v>
      </c>
      <c r="F116">
        <v>-271269.83738645201</v>
      </c>
      <c r="G116">
        <v>0</v>
      </c>
      <c r="H116">
        <v>427705.223359361</v>
      </c>
      <c r="I116">
        <v>39227.396515099899</v>
      </c>
      <c r="J116">
        <v>0</v>
      </c>
      <c r="K116">
        <v>533887.37308343302</v>
      </c>
      <c r="L116" s="2">
        <f t="shared" si="1"/>
        <v>573114.76959853293</v>
      </c>
      <c r="M116">
        <v>846606.42648536304</v>
      </c>
    </row>
    <row r="117" spans="1:13" x14ac:dyDescent="0.25">
      <c r="A117">
        <v>0.23058041076052599</v>
      </c>
      <c r="B117">
        <v>6131026.6440055203</v>
      </c>
      <c r="C117">
        <v>6515320.0363706201</v>
      </c>
      <c r="D117">
        <v>0</v>
      </c>
      <c r="E117">
        <v>-3086125.89348889</v>
      </c>
      <c r="F117">
        <v>-271341.81704038399</v>
      </c>
      <c r="G117">
        <v>0</v>
      </c>
      <c r="H117">
        <v>427724.220411652</v>
      </c>
      <c r="I117">
        <v>39231.773529295402</v>
      </c>
      <c r="J117">
        <v>0</v>
      </c>
      <c r="K117">
        <v>533752.78643412597</v>
      </c>
      <c r="L117" s="2">
        <f t="shared" si="1"/>
        <v>572984.55996342143</v>
      </c>
      <c r="M117">
        <v>845772.92331771599</v>
      </c>
    </row>
    <row r="118" spans="1:13" x14ac:dyDescent="0.25">
      <c r="A118">
        <v>0.23027199731482001</v>
      </c>
      <c r="B118">
        <v>6129918.3105843896</v>
      </c>
      <c r="C118">
        <v>6513825.5208888398</v>
      </c>
      <c r="D118">
        <v>0</v>
      </c>
      <c r="E118">
        <v>-3083109.56295822</v>
      </c>
      <c r="F118">
        <v>-271402.26352333702</v>
      </c>
      <c r="G118">
        <v>0</v>
      </c>
      <c r="H118">
        <v>427737.55838367302</v>
      </c>
      <c r="I118">
        <v>39234.347425018597</v>
      </c>
      <c r="J118">
        <v>0</v>
      </c>
      <c r="K118">
        <v>533630.35164990695</v>
      </c>
      <c r="L118" s="2">
        <f t="shared" si="1"/>
        <v>572864.69907492551</v>
      </c>
      <c r="M118">
        <v>844946.27826865995</v>
      </c>
    </row>
    <row r="119" spans="1:13" x14ac:dyDescent="0.25">
      <c r="A119">
        <v>0.229957560514431</v>
      </c>
      <c r="B119">
        <v>6128931.98249315</v>
      </c>
      <c r="C119">
        <v>6512483.1555686099</v>
      </c>
      <c r="D119">
        <v>0</v>
      </c>
      <c r="E119">
        <v>-3080113.0910169799</v>
      </c>
      <c r="F119">
        <v>-271451.54659240303</v>
      </c>
      <c r="G119">
        <v>0</v>
      </c>
      <c r="H119">
        <v>427745.66816886398</v>
      </c>
      <c r="I119">
        <v>39235.045294685202</v>
      </c>
      <c r="J119">
        <v>0</v>
      </c>
      <c r="K119">
        <v>533520.38142187695</v>
      </c>
      <c r="L119" s="2">
        <f t="shared" si="1"/>
        <v>572755.42671656213</v>
      </c>
      <c r="M119">
        <v>844125.07559551799</v>
      </c>
    </row>
    <row r="120" spans="1:13" x14ac:dyDescent="0.25">
      <c r="A120">
        <v>0.229636353721275</v>
      </c>
      <c r="B120">
        <v>6128099.2276864797</v>
      </c>
      <c r="C120">
        <v>6511295.4402842699</v>
      </c>
      <c r="D120">
        <v>0</v>
      </c>
      <c r="E120">
        <v>-3077138.7405611798</v>
      </c>
      <c r="F120">
        <v>-271490.158677264</v>
      </c>
      <c r="G120">
        <v>0</v>
      </c>
      <c r="H120">
        <v>427749.02965681901</v>
      </c>
      <c r="I120">
        <v>39234.000265131101</v>
      </c>
      <c r="J120">
        <v>0</v>
      </c>
      <c r="K120">
        <v>533423.08054656105</v>
      </c>
      <c r="L120" s="2">
        <f t="shared" si="1"/>
        <v>572657.08081169217</v>
      </c>
      <c r="M120">
        <v>843309.935459701</v>
      </c>
    </row>
    <row r="121" spans="1:13" x14ac:dyDescent="0.25">
      <c r="A121">
        <v>0.22930865323740701</v>
      </c>
      <c r="B121">
        <v>6127446.90755721</v>
      </c>
      <c r="C121">
        <v>6510263.1274766298</v>
      </c>
      <c r="D121">
        <v>0</v>
      </c>
      <c r="E121">
        <v>-3074195.1705581299</v>
      </c>
      <c r="F121">
        <v>-271518.71951983101</v>
      </c>
      <c r="G121">
        <v>0</v>
      </c>
      <c r="H121">
        <v>427748.16783628502</v>
      </c>
      <c r="I121">
        <v>39231.519355765799</v>
      </c>
      <c r="J121">
        <v>0</v>
      </c>
      <c r="K121">
        <v>533338.51066596096</v>
      </c>
      <c r="L121" s="2">
        <f t="shared" si="1"/>
        <v>572570.03002172674</v>
      </c>
      <c r="M121">
        <v>842503.23090765101</v>
      </c>
    </row>
    <row r="122" spans="1:13" x14ac:dyDescent="0.25">
      <c r="A122">
        <v>0.22897572502646399</v>
      </c>
      <c r="B122">
        <v>6126995.4436052199</v>
      </c>
      <c r="C122">
        <v>6509384.9327558503</v>
      </c>
      <c r="D122">
        <v>0</v>
      </c>
      <c r="E122">
        <v>-3071296.7281182199</v>
      </c>
      <c r="F122">
        <v>-271537.97132784402</v>
      </c>
      <c r="G122">
        <v>0</v>
      </c>
      <c r="H122">
        <v>427743.64412820002</v>
      </c>
      <c r="I122">
        <v>39228.061295580599</v>
      </c>
      <c r="J122">
        <v>0</v>
      </c>
      <c r="K122">
        <v>533266.56655935803</v>
      </c>
      <c r="L122" s="2">
        <f t="shared" si="1"/>
        <v>572494.62785493862</v>
      </c>
      <c r="M122">
        <v>841708.89385852299</v>
      </c>
    </row>
    <row r="123" spans="1:13" x14ac:dyDescent="0.25">
      <c r="A123">
        <v>0.22863971993363599</v>
      </c>
      <c r="B123">
        <v>6126757.7741524102</v>
      </c>
      <c r="C123">
        <v>6508657.3737378102</v>
      </c>
      <c r="D123">
        <v>0</v>
      </c>
      <c r="E123">
        <v>-3068462.3565896</v>
      </c>
      <c r="F123">
        <v>-271548.76652688201</v>
      </c>
      <c r="G123">
        <v>0</v>
      </c>
      <c r="H123">
        <v>427736.044759796</v>
      </c>
      <c r="I123">
        <v>39224.2044997556</v>
      </c>
      <c r="J123">
        <v>0</v>
      </c>
      <c r="K123">
        <v>533206.96294034796</v>
      </c>
      <c r="L123" s="2">
        <f t="shared" si="1"/>
        <v>572431.1674401036</v>
      </c>
      <c r="M123">
        <v>840932.11586039199</v>
      </c>
    </row>
    <row r="124" spans="1:13" x14ac:dyDescent="0.25">
      <c r="A124">
        <v>0.22830349168844299</v>
      </c>
      <c r="B124">
        <v>6126739.06387378</v>
      </c>
      <c r="C124">
        <v>6508074.7338916603</v>
      </c>
      <c r="D124">
        <v>0</v>
      </c>
      <c r="E124">
        <v>-3065714.1005782001</v>
      </c>
      <c r="F124">
        <v>-271552.04945943097</v>
      </c>
      <c r="G124">
        <v>0</v>
      </c>
      <c r="H124">
        <v>427725.96753245703</v>
      </c>
      <c r="I124">
        <v>39220.604133556</v>
      </c>
      <c r="J124">
        <v>0</v>
      </c>
      <c r="K124">
        <v>533159.23149513395</v>
      </c>
      <c r="L124" s="2">
        <f t="shared" si="1"/>
        <v>572379.83562868997</v>
      </c>
      <c r="M124">
        <v>840178.93838124594</v>
      </c>
    </row>
    <row r="125" spans="1:13" x14ac:dyDescent="0.25">
      <c r="A125">
        <v>0.22797031084720601</v>
      </c>
      <c r="B125">
        <v>6126937.2462870004</v>
      </c>
      <c r="C125">
        <v>6507629.1434557904</v>
      </c>
      <c r="D125">
        <v>0</v>
      </c>
      <c r="E125">
        <v>-3063074.9852470402</v>
      </c>
      <c r="F125">
        <v>-271548.83385361201</v>
      </c>
      <c r="G125">
        <v>0</v>
      </c>
      <c r="H125">
        <v>427714.00818811898</v>
      </c>
      <c r="I125">
        <v>39217.9313208803</v>
      </c>
      <c r="J125">
        <v>0</v>
      </c>
      <c r="K125">
        <v>533122.72751137998</v>
      </c>
      <c r="L125" s="2">
        <f t="shared" si="1"/>
        <v>572340.65883226029</v>
      </c>
      <c r="M125">
        <v>839455.67161713901</v>
      </c>
    </row>
    <row r="126" spans="1:13" x14ac:dyDescent="0.25">
      <c r="A126">
        <v>0.22764363095968901</v>
      </c>
      <c r="B126">
        <v>6127343.6984294103</v>
      </c>
      <c r="C126">
        <v>6507310.7723078802</v>
      </c>
      <c r="D126">
        <v>0</v>
      </c>
      <c r="E126">
        <v>-3060567.4141863501</v>
      </c>
      <c r="F126">
        <v>-271540.17634705198</v>
      </c>
      <c r="G126">
        <v>0</v>
      </c>
      <c r="H126">
        <v>427700.746523851</v>
      </c>
      <c r="I126">
        <v>39216.8286127342</v>
      </c>
      <c r="J126">
        <v>0</v>
      </c>
      <c r="K126">
        <v>533096.64567865897</v>
      </c>
      <c r="L126" s="2">
        <f t="shared" si="1"/>
        <v>572313.47429139318</v>
      </c>
      <c r="M126">
        <v>838768.45541805204</v>
      </c>
    </row>
    <row r="127" spans="1:13" x14ac:dyDescent="0.25">
      <c r="A127">
        <v>0.227326985447383</v>
      </c>
      <c r="B127">
        <v>6127943.4011542201</v>
      </c>
      <c r="C127">
        <v>6507108.1022433601</v>
      </c>
      <c r="D127">
        <v>0</v>
      </c>
      <c r="E127">
        <v>-3058212.5143239298</v>
      </c>
      <c r="F127">
        <v>-271527.14927637897</v>
      </c>
      <c r="G127">
        <v>0</v>
      </c>
      <c r="H127">
        <v>427686.73328578199</v>
      </c>
      <c r="I127">
        <v>39217.893254506998</v>
      </c>
      <c r="J127">
        <v>0</v>
      </c>
      <c r="K127">
        <v>533080.04239423701</v>
      </c>
      <c r="L127" s="2">
        <f t="shared" si="1"/>
        <v>572297.93564874399</v>
      </c>
      <c r="M127">
        <v>838123.07975629997</v>
      </c>
    </row>
    <row r="128" spans="1:13" x14ac:dyDescent="0.25">
      <c r="A128">
        <v>0.227023800181061</v>
      </c>
      <c r="B128">
        <v>6128715.7696102001</v>
      </c>
      <c r="C128">
        <v>6507008.2623087</v>
      </c>
      <c r="D128">
        <v>0</v>
      </c>
      <c r="E128">
        <v>-3056028.94337419</v>
      </c>
      <c r="F128">
        <v>-271510.81399976101</v>
      </c>
      <c r="G128">
        <v>0</v>
      </c>
      <c r="H128">
        <v>427672.47889481799</v>
      </c>
      <c r="I128">
        <v>39221.645175644699</v>
      </c>
      <c r="J128">
        <v>0</v>
      </c>
      <c r="K128">
        <v>533071.86323449796</v>
      </c>
      <c r="L128" s="2">
        <f t="shared" si="1"/>
        <v>572293.50841014262</v>
      </c>
      <c r="M128">
        <v>837524.65790017101</v>
      </c>
    </row>
    <row r="129" spans="1:13" x14ac:dyDescent="0.25">
      <c r="A129">
        <v>0.22673713347669699</v>
      </c>
      <c r="B129">
        <v>6129636.0147123402</v>
      </c>
      <c r="C129">
        <v>6506997.4243180202</v>
      </c>
      <c r="D129">
        <v>0</v>
      </c>
      <c r="E129">
        <v>-3054031.2309094099</v>
      </c>
      <c r="F129">
        <v>-271492.19452821201</v>
      </c>
      <c r="G129">
        <v>0</v>
      </c>
      <c r="H129">
        <v>427658.44407781499</v>
      </c>
      <c r="I129">
        <v>39228.480804742998</v>
      </c>
      <c r="J129">
        <v>0</v>
      </c>
      <c r="K129">
        <v>533070.97535674402</v>
      </c>
      <c r="L129" s="2">
        <f t="shared" si="1"/>
        <v>572299.45616148703</v>
      </c>
      <c r="M129">
        <v>836977.17177368002</v>
      </c>
    </row>
    <row r="130" spans="1:13" x14ac:dyDescent="0.25">
      <c r="A130">
        <v>0.22646951766524201</v>
      </c>
      <c r="B130">
        <v>6130676.21153324</v>
      </c>
      <c r="C130">
        <v>6507061.2531086896</v>
      </c>
      <c r="D130">
        <v>0</v>
      </c>
      <c r="E130">
        <v>-3052228.9095835998</v>
      </c>
      <c r="F130">
        <v>-271472.25083483697</v>
      </c>
      <c r="G130">
        <v>0</v>
      </c>
      <c r="H130">
        <v>427645.03159780602</v>
      </c>
      <c r="I130">
        <v>39238.6495419981</v>
      </c>
      <c r="J130">
        <v>0</v>
      </c>
      <c r="K130">
        <v>533076.20438535395</v>
      </c>
      <c r="L130" s="2">
        <f t="shared" si="1"/>
        <v>572314.853927352</v>
      </c>
      <c r="M130">
        <v>836483.23386281903</v>
      </c>
    </row>
    <row r="131" spans="1:13" x14ac:dyDescent="0.25">
      <c r="A131">
        <v>0.22622289415586899</v>
      </c>
      <c r="B131">
        <v>6131806.2423990099</v>
      </c>
      <c r="C131">
        <v>6507185.3794523804</v>
      </c>
      <c r="D131">
        <v>0</v>
      </c>
      <c r="E131">
        <v>-3050626.3775702198</v>
      </c>
      <c r="F131">
        <v>-271451.85389726702</v>
      </c>
      <c r="G131">
        <v>0</v>
      </c>
      <c r="H131">
        <v>427632.57916427997</v>
      </c>
      <c r="I131">
        <v>39252.2520923845</v>
      </c>
      <c r="J131">
        <v>0</v>
      </c>
      <c r="K131">
        <v>533086.37315395498</v>
      </c>
      <c r="L131" s="2">
        <f t="shared" ref="L131:L194" si="2">+K131+J131+I131</f>
        <v>572338.62524633948</v>
      </c>
      <c r="M131">
        <v>836044.04951569706</v>
      </c>
    </row>
    <row r="132" spans="1:13" x14ac:dyDescent="0.25">
      <c r="A132">
        <v>0.225998644767442</v>
      </c>
      <c r="B132">
        <v>6132994.5021560499</v>
      </c>
      <c r="C132">
        <v>6507355.85717854</v>
      </c>
      <c r="D132">
        <v>0</v>
      </c>
      <c r="E132">
        <v>-3049223.4647732899</v>
      </c>
      <c r="F132">
        <v>-271431.76449139498</v>
      </c>
      <c r="G132">
        <v>0</v>
      </c>
      <c r="H132">
        <v>427621.35397455801</v>
      </c>
      <c r="I132">
        <v>39269.259435068401</v>
      </c>
      <c r="J132">
        <v>0</v>
      </c>
      <c r="K132">
        <v>533100.33915422205</v>
      </c>
      <c r="L132" s="2">
        <f t="shared" si="2"/>
        <v>572369.5985892904</v>
      </c>
      <c r="M132">
        <v>835659.57211640198</v>
      </c>
    </row>
    <row r="133" spans="1:13" x14ac:dyDescent="0.25">
      <c r="A133">
        <v>0.22579762820180899</v>
      </c>
      <c r="B133">
        <v>6134209.1862456296</v>
      </c>
      <c r="C133">
        <v>6507559.57596689</v>
      </c>
      <c r="D133">
        <v>0</v>
      </c>
      <c r="E133">
        <v>-3048016.1779000498</v>
      </c>
      <c r="F133">
        <v>-271412.61713356199</v>
      </c>
      <c r="G133">
        <v>0</v>
      </c>
      <c r="H133">
        <v>427611.54955956701</v>
      </c>
      <c r="I133">
        <v>39289.536875229802</v>
      </c>
      <c r="J133">
        <v>0</v>
      </c>
      <c r="K133">
        <v>533117.02835296001</v>
      </c>
      <c r="L133" s="2">
        <f t="shared" si="2"/>
        <v>572406.56522818981</v>
      </c>
      <c r="M133">
        <v>835328.70727701997</v>
      </c>
    </row>
    <row r="134" spans="1:13" x14ac:dyDescent="0.25">
      <c r="A134">
        <v>0.225620141334546</v>
      </c>
      <c r="B134">
        <v>6135419.2448281897</v>
      </c>
      <c r="C134">
        <v>6507784.5816491302</v>
      </c>
      <c r="D134">
        <v>0</v>
      </c>
      <c r="E134">
        <v>-3046996.5809446801</v>
      </c>
      <c r="F134">
        <v>-271394.91297793202</v>
      </c>
      <c r="G134">
        <v>0</v>
      </c>
      <c r="H134">
        <v>427603.286304568</v>
      </c>
      <c r="I134">
        <v>39312.841561778398</v>
      </c>
      <c r="J134">
        <v>0</v>
      </c>
      <c r="K134">
        <v>533135.46143210097</v>
      </c>
      <c r="L134" s="2">
        <f t="shared" si="2"/>
        <v>572448.30299387942</v>
      </c>
      <c r="M134">
        <v>835049.28008340904</v>
      </c>
    </row>
    <row r="135" spans="1:13" x14ac:dyDescent="0.25">
      <c r="A135">
        <v>0.22546591051947501</v>
      </c>
      <c r="B135">
        <v>6136595.9374301201</v>
      </c>
      <c r="C135">
        <v>6508020.3707752796</v>
      </c>
      <c r="D135">
        <v>0</v>
      </c>
      <c r="E135">
        <v>-3046153.2242592899</v>
      </c>
      <c r="F135">
        <v>-271379.01247446</v>
      </c>
      <c r="G135">
        <v>0</v>
      </c>
      <c r="H135">
        <v>427596.61286673602</v>
      </c>
      <c r="I135">
        <v>39338.836100901499</v>
      </c>
      <c r="J135">
        <v>0</v>
      </c>
      <c r="K135">
        <v>533154.77792037698</v>
      </c>
      <c r="L135" s="2">
        <f t="shared" si="2"/>
        <v>572493.61402127845</v>
      </c>
      <c r="M135">
        <v>834818.15268491197</v>
      </c>
    </row>
    <row r="136" spans="1:13" x14ac:dyDescent="0.25">
      <c r="A136">
        <v>0.225334183549592</v>
      </c>
      <c r="B136">
        <v>6137713.9731628504</v>
      </c>
      <c r="C136">
        <v>6508258.0852054497</v>
      </c>
      <c r="D136">
        <v>0</v>
      </c>
      <c r="E136">
        <v>-3045472.1977622602</v>
      </c>
      <c r="F136">
        <v>-271365.13761215401</v>
      </c>
      <c r="G136">
        <v>0</v>
      </c>
      <c r="H136">
        <v>427591.51089629601</v>
      </c>
      <c r="I136">
        <v>39367.120942732901</v>
      </c>
      <c r="J136">
        <v>0</v>
      </c>
      <c r="K136">
        <v>533174.25213480799</v>
      </c>
      <c r="L136" s="2">
        <f t="shared" si="2"/>
        <v>572541.37307754089</v>
      </c>
      <c r="M136">
        <v>834631.51293295901</v>
      </c>
    </row>
    <row r="137" spans="1:13" x14ac:dyDescent="0.25">
      <c r="A137">
        <v>0.225223718965541</v>
      </c>
      <c r="B137">
        <v>6138753.1449773097</v>
      </c>
      <c r="C137">
        <v>6508490.5919338698</v>
      </c>
      <c r="D137">
        <v>0</v>
      </c>
      <c r="E137">
        <v>-3044937.3940699901</v>
      </c>
      <c r="F137">
        <v>-271353.38276955299</v>
      </c>
      <c r="G137">
        <v>0</v>
      </c>
      <c r="H137">
        <v>427587.90348886501</v>
      </c>
      <c r="I137">
        <v>39397.241500942502</v>
      </c>
      <c r="J137">
        <v>0</v>
      </c>
      <c r="K137">
        <v>533193.29972010897</v>
      </c>
      <c r="L137" s="2">
        <f t="shared" si="2"/>
        <v>572590.54122105148</v>
      </c>
      <c r="M137">
        <v>834484.94649405906</v>
      </c>
    </row>
    <row r="138" spans="1:13" x14ac:dyDescent="0.25">
      <c r="A138">
        <v>0.225132831958611</v>
      </c>
      <c r="B138">
        <v>6139699.3700253498</v>
      </c>
      <c r="C138">
        <v>6508712.4570975602</v>
      </c>
      <c r="D138">
        <v>0</v>
      </c>
      <c r="E138">
        <v>-3044531.0725424001</v>
      </c>
      <c r="F138">
        <v>-271343.73204471398</v>
      </c>
      <c r="G138">
        <v>0</v>
      </c>
      <c r="H138">
        <v>427585.66646538902</v>
      </c>
      <c r="I138">
        <v>39428.703984445703</v>
      </c>
      <c r="J138">
        <v>0</v>
      </c>
      <c r="K138">
        <v>533211.47551940603</v>
      </c>
      <c r="L138" s="2">
        <f t="shared" si="2"/>
        <v>572640.17950385169</v>
      </c>
      <c r="M138">
        <v>834373.59143011796</v>
      </c>
    </row>
    <row r="139" spans="1:13" x14ac:dyDescent="0.25">
      <c r="A139">
        <v>0.225059551565163</v>
      </c>
      <c r="B139">
        <v>6140544.7368682902</v>
      </c>
      <c r="C139">
        <v>6508919.8224125402</v>
      </c>
      <c r="D139">
        <v>0</v>
      </c>
      <c r="E139">
        <v>-3044235.0826088898</v>
      </c>
      <c r="F139">
        <v>-271336.081853582</v>
      </c>
      <c r="G139">
        <v>0</v>
      </c>
      <c r="H139">
        <v>427584.64165221702</v>
      </c>
      <c r="I139">
        <v>39461.012121786298</v>
      </c>
      <c r="J139">
        <v>0</v>
      </c>
      <c r="K139">
        <v>533228.46345155104</v>
      </c>
      <c r="L139" s="2">
        <f t="shared" si="2"/>
        <v>572689.47557333729</v>
      </c>
      <c r="M139">
        <v>834292.47345892095</v>
      </c>
    </row>
    <row r="140" spans="1:13" x14ac:dyDescent="0.25">
      <c r="A140">
        <v>0.225001685631458</v>
      </c>
      <c r="B140">
        <v>6141287.4303634297</v>
      </c>
      <c r="C140">
        <v>6509110.1986231999</v>
      </c>
      <c r="D140">
        <v>0</v>
      </c>
      <c r="E140">
        <v>-3044031.2450033701</v>
      </c>
      <c r="F140">
        <v>-271330.26758181897</v>
      </c>
      <c r="G140">
        <v>0</v>
      </c>
      <c r="H140">
        <v>427584.65171112702</v>
      </c>
      <c r="I140">
        <v>39493.679223506901</v>
      </c>
      <c r="J140">
        <v>0</v>
      </c>
      <c r="K140">
        <v>533244.05958993605</v>
      </c>
      <c r="L140" s="2">
        <f t="shared" si="2"/>
        <v>572737.73881344299</v>
      </c>
      <c r="M140">
        <v>834236.61043406301</v>
      </c>
    </row>
    <row r="141" spans="1:13" x14ac:dyDescent="0.25">
      <c r="A141">
        <v>0.22495691413875901</v>
      </c>
      <c r="B141">
        <v>6141931.0870369496</v>
      </c>
      <c r="C141">
        <v>6509282.22640072</v>
      </c>
      <c r="D141">
        <v>0</v>
      </c>
      <c r="E141">
        <v>-3043901.86863918</v>
      </c>
      <c r="F141">
        <v>-271326.08903912798</v>
      </c>
      <c r="G141">
        <v>0</v>
      </c>
      <c r="H141">
        <v>427585.51442870498</v>
      </c>
      <c r="I141">
        <v>39526.242962878001</v>
      </c>
      <c r="J141">
        <v>0</v>
      </c>
      <c r="K141">
        <v>533258.15257463697</v>
      </c>
      <c r="L141" s="2">
        <f t="shared" si="2"/>
        <v>572784.39553751494</v>
      </c>
      <c r="M141">
        <v>834201.15399789496</v>
      </c>
    </row>
    <row r="142" spans="1:13" x14ac:dyDescent="0.25">
      <c r="A142">
        <v>0.22492287319131499</v>
      </c>
      <c r="B142">
        <v>6142483.2858619699</v>
      </c>
      <c r="C142">
        <v>6509435.4251858201</v>
      </c>
      <c r="D142">
        <v>0</v>
      </c>
      <c r="E142">
        <v>-3043829.9358689301</v>
      </c>
      <c r="F142">
        <v>-271323.33400939201</v>
      </c>
      <c r="G142">
        <v>0</v>
      </c>
      <c r="H142">
        <v>427587.05558932299</v>
      </c>
      <c r="I142">
        <v>39558.269625190602</v>
      </c>
      <c r="J142">
        <v>0</v>
      </c>
      <c r="K142">
        <v>533270.70303692704</v>
      </c>
      <c r="L142" s="2">
        <f t="shared" si="2"/>
        <v>572828.97266211768</v>
      </c>
      <c r="M142">
        <v>834181.44035319099</v>
      </c>
    </row>
    <row r="143" spans="1:13" x14ac:dyDescent="0.25">
      <c r="A143">
        <v>0.22489736338855801</v>
      </c>
      <c r="B143">
        <v>6142953.8693999201</v>
      </c>
      <c r="C143">
        <v>6509569.99677788</v>
      </c>
      <c r="D143">
        <v>0</v>
      </c>
      <c r="E143">
        <v>-3043800.44305783</v>
      </c>
      <c r="F143">
        <v>-271321.79298585502</v>
      </c>
      <c r="G143">
        <v>0</v>
      </c>
      <c r="H143">
        <v>427589.11766344297</v>
      </c>
      <c r="I143">
        <v>39589.393959493398</v>
      </c>
      <c r="J143">
        <v>0</v>
      </c>
      <c r="K143">
        <v>533281.72750876204</v>
      </c>
      <c r="L143" s="2">
        <f t="shared" si="2"/>
        <v>572871.12146825541</v>
      </c>
      <c r="M143">
        <v>834173.35765600798</v>
      </c>
    </row>
    <row r="144" spans="1:13" x14ac:dyDescent="0.25">
      <c r="A144">
        <v>0.22487840459276301</v>
      </c>
      <c r="B144">
        <v>6143353.69105337</v>
      </c>
      <c r="C144">
        <v>6509686.6289506797</v>
      </c>
      <c r="D144">
        <v>0</v>
      </c>
      <c r="E144">
        <v>-3043800.44305783</v>
      </c>
      <c r="F144">
        <v>-271321.27408927499</v>
      </c>
      <c r="G144">
        <v>0</v>
      </c>
      <c r="H144">
        <v>427591.56710212299</v>
      </c>
      <c r="I144">
        <v>39619.319034789201</v>
      </c>
      <c r="J144">
        <v>0</v>
      </c>
      <c r="K144">
        <v>533291.28233444504</v>
      </c>
      <c r="L144" s="2">
        <f t="shared" si="2"/>
        <v>572910.60136923427</v>
      </c>
      <c r="M144">
        <v>834173.35765600798</v>
      </c>
    </row>
    <row r="145" spans="1:13" x14ac:dyDescent="0.25">
      <c r="A145">
        <v>0.224861708886085</v>
      </c>
      <c r="B145">
        <v>6143705.9988397304</v>
      </c>
      <c r="C145">
        <v>6509786.3517899197</v>
      </c>
      <c r="D145">
        <v>0</v>
      </c>
      <c r="E145">
        <v>-3043800.44305783</v>
      </c>
      <c r="F145">
        <v>-271321.61051039997</v>
      </c>
      <c r="G145">
        <v>0</v>
      </c>
      <c r="H145">
        <v>427594.29814695602</v>
      </c>
      <c r="I145">
        <v>39647.240681449803</v>
      </c>
      <c r="J145">
        <v>0</v>
      </c>
      <c r="K145">
        <v>533299.45190140803</v>
      </c>
      <c r="L145" s="2">
        <f t="shared" si="2"/>
        <v>572946.6925828578</v>
      </c>
      <c r="M145">
        <v>834173.35765600798</v>
      </c>
    </row>
    <row r="146" spans="1:13" x14ac:dyDescent="0.25">
      <c r="A146">
        <v>0.224846972091408</v>
      </c>
      <c r="B146">
        <v>6144015.4603683101</v>
      </c>
      <c r="C146">
        <v>6509870.6852820003</v>
      </c>
      <c r="D146">
        <v>0</v>
      </c>
      <c r="E146">
        <v>-3043800.44305783</v>
      </c>
      <c r="F146">
        <v>-271322.61412692699</v>
      </c>
      <c r="G146">
        <v>0</v>
      </c>
      <c r="H146">
        <v>427597.20493512199</v>
      </c>
      <c r="I146">
        <v>39673.2611780105</v>
      </c>
      <c r="J146">
        <v>0</v>
      </c>
      <c r="K146">
        <v>533306.36073107901</v>
      </c>
      <c r="L146" s="2">
        <f t="shared" si="2"/>
        <v>572979.6219090895</v>
      </c>
      <c r="M146">
        <v>834173.35765600798</v>
      </c>
    </row>
    <row r="147" spans="1:13" x14ac:dyDescent="0.25">
      <c r="A147">
        <v>0.224834041870765</v>
      </c>
      <c r="B147">
        <v>6144285.6567965997</v>
      </c>
      <c r="C147">
        <v>6509940.9892922901</v>
      </c>
      <c r="D147">
        <v>0</v>
      </c>
      <c r="E147">
        <v>-3043800.44305783</v>
      </c>
      <c r="F147">
        <v>-271324.14541508298</v>
      </c>
      <c r="G147">
        <v>0</v>
      </c>
      <c r="H147">
        <v>427600.20083275298</v>
      </c>
      <c r="I147">
        <v>39697.4804052092</v>
      </c>
      <c r="J147">
        <v>0</v>
      </c>
      <c r="K147">
        <v>533312.12022734096</v>
      </c>
      <c r="L147" s="2">
        <f t="shared" si="2"/>
        <v>573009.60063255019</v>
      </c>
      <c r="M147">
        <v>834173.35765600798</v>
      </c>
    </row>
    <row r="148" spans="1:13" x14ac:dyDescent="0.25">
      <c r="A148">
        <v>0.22482276843978399</v>
      </c>
      <c r="B148">
        <v>6144519.8778647101</v>
      </c>
      <c r="C148">
        <v>6509998.5327021601</v>
      </c>
      <c r="D148">
        <v>0</v>
      </c>
      <c r="E148">
        <v>-3043800.44305783</v>
      </c>
      <c r="F148">
        <v>-271326.08076052502</v>
      </c>
      <c r="G148">
        <v>0</v>
      </c>
      <c r="H148">
        <v>427603.21239930502</v>
      </c>
      <c r="I148">
        <v>39719.992335448303</v>
      </c>
      <c r="J148">
        <v>0</v>
      </c>
      <c r="K148">
        <v>533316.83434041403</v>
      </c>
      <c r="L148" s="2">
        <f t="shared" si="2"/>
        <v>573036.82667586231</v>
      </c>
      <c r="M148">
        <v>834173.35765600798</v>
      </c>
    </row>
    <row r="149" spans="1:13" x14ac:dyDescent="0.25">
      <c r="A149">
        <v>0.224813014211727</v>
      </c>
      <c r="B149">
        <v>6144721.1121957796</v>
      </c>
      <c r="C149">
        <v>6510044.5042267898</v>
      </c>
      <c r="D149">
        <v>0</v>
      </c>
      <c r="E149">
        <v>-3043800.44305783</v>
      </c>
      <c r="F149">
        <v>-271328.31312641199</v>
      </c>
      <c r="G149">
        <v>0</v>
      </c>
      <c r="H149">
        <v>427606.17863106501</v>
      </c>
      <c r="I149">
        <v>39740.885625549403</v>
      </c>
      <c r="J149">
        <v>0</v>
      </c>
      <c r="K149">
        <v>533320.60045308794</v>
      </c>
      <c r="L149" s="2">
        <f t="shared" si="2"/>
        <v>573061.4860786373</v>
      </c>
      <c r="M149">
        <v>834173.35765600798</v>
      </c>
    </row>
    <row r="150" spans="1:13" x14ac:dyDescent="0.25">
      <c r="A150">
        <v>0.22480465120007201</v>
      </c>
      <c r="B150">
        <v>6144892.0987505401</v>
      </c>
      <c r="C150">
        <v>6510080.0252286103</v>
      </c>
      <c r="D150">
        <v>0</v>
      </c>
      <c r="E150">
        <v>-3043800.44305783</v>
      </c>
      <c r="F150">
        <v>-271330.75029845798</v>
      </c>
      <c r="G150">
        <v>0</v>
      </c>
      <c r="H150">
        <v>427609.04986338899</v>
      </c>
      <c r="I150">
        <v>39760.244017094599</v>
      </c>
      <c r="J150">
        <v>0</v>
      </c>
      <c r="K150">
        <v>533323.51043043297</v>
      </c>
      <c r="L150" s="2">
        <f t="shared" si="2"/>
        <v>573083.75444752758</v>
      </c>
      <c r="M150">
        <v>834173.35765600798</v>
      </c>
    </row>
    <row r="151" spans="1:13" x14ac:dyDescent="0.25">
      <c r="A151">
        <v>0.22479755960319001</v>
      </c>
      <c r="B151">
        <v>6145035.3694846202</v>
      </c>
      <c r="C151">
        <v>6510106.1596462196</v>
      </c>
      <c r="D151">
        <v>0</v>
      </c>
      <c r="E151">
        <v>-3043800.44305783</v>
      </c>
      <c r="F151">
        <v>-271333.31347647402</v>
      </c>
      <c r="G151">
        <v>0</v>
      </c>
      <c r="H151">
        <v>427611.78675106802</v>
      </c>
      <c r="I151">
        <v>39778.146829728503</v>
      </c>
      <c r="J151">
        <v>0</v>
      </c>
      <c r="K151">
        <v>533325.65143319895</v>
      </c>
      <c r="L151" s="2">
        <f t="shared" si="2"/>
        <v>573103.79826292745</v>
      </c>
      <c r="M151">
        <v>834173.35765600798</v>
      </c>
    </row>
    <row r="152" spans="1:13" x14ac:dyDescent="0.25">
      <c r="A152">
        <v>0.224791626539915</v>
      </c>
      <c r="B152">
        <v>6145153.2875668099</v>
      </c>
      <c r="C152">
        <v>6510123.9214280304</v>
      </c>
      <c r="D152">
        <v>0</v>
      </c>
      <c r="E152">
        <v>-3043800.44305783</v>
      </c>
      <c r="F152">
        <v>-271335.93597271701</v>
      </c>
      <c r="G152">
        <v>0</v>
      </c>
      <c r="H152">
        <v>427614.359279247</v>
      </c>
      <c r="I152">
        <v>39794.669478775999</v>
      </c>
      <c r="J152">
        <v>0</v>
      </c>
      <c r="K152">
        <v>533327.10652680695</v>
      </c>
      <c r="L152" s="2">
        <f t="shared" si="2"/>
        <v>573121.776005583</v>
      </c>
      <c r="M152">
        <v>834173.35765600798</v>
      </c>
    </row>
    <row r="153" spans="1:13" x14ac:dyDescent="0.25">
      <c r="A153">
        <v>0.22478674502787099</v>
      </c>
      <c r="B153">
        <v>6145248.0799654797</v>
      </c>
      <c r="C153">
        <v>6510134.2795581203</v>
      </c>
      <c r="D153">
        <v>0</v>
      </c>
      <c r="E153">
        <v>-3043800.44305783</v>
      </c>
      <c r="F153">
        <v>-271338.56201723201</v>
      </c>
      <c r="G153">
        <v>0</v>
      </c>
      <c r="H153">
        <v>427616.745799225</v>
      </c>
      <c r="I153">
        <v>39809.884011671202</v>
      </c>
      <c r="J153">
        <v>0</v>
      </c>
      <c r="K153">
        <v>533327.95509307203</v>
      </c>
      <c r="L153" s="2">
        <f t="shared" si="2"/>
        <v>573137.83910474321</v>
      </c>
      <c r="M153">
        <v>834173.35765600798</v>
      </c>
    </row>
    <row r="154" spans="1:13" x14ac:dyDescent="0.25">
      <c r="A154">
        <v>0.224782813191861</v>
      </c>
      <c r="B154">
        <v>6145321.8641246902</v>
      </c>
      <c r="C154">
        <v>6510138.1608734597</v>
      </c>
      <c r="D154">
        <v>0</v>
      </c>
      <c r="E154">
        <v>-3043800.44305783</v>
      </c>
      <c r="F154">
        <v>-271341.14565306302</v>
      </c>
      <c r="G154">
        <v>0</v>
      </c>
      <c r="H154">
        <v>427618.93208337401</v>
      </c>
      <c r="I154">
        <v>39823.859659894399</v>
      </c>
      <c r="J154">
        <v>0</v>
      </c>
      <c r="K154">
        <v>533328.27306101099</v>
      </c>
      <c r="L154" s="2">
        <f t="shared" si="2"/>
        <v>573152.13272090536</v>
      </c>
      <c r="M154">
        <v>834173.35765600798</v>
      </c>
    </row>
    <row r="155" spans="1:13" x14ac:dyDescent="0.25">
      <c r="A155">
        <v>0.22477973370498899</v>
      </c>
      <c r="B155">
        <v>6145376.6683891304</v>
      </c>
      <c r="C155">
        <v>6510136.45094229</v>
      </c>
      <c r="D155">
        <v>0</v>
      </c>
      <c r="E155">
        <v>-3043800.44305783</v>
      </c>
      <c r="F155">
        <v>-271343.64970958902</v>
      </c>
      <c r="G155">
        <v>0</v>
      </c>
      <c r="H155">
        <v>427620.91039891797</v>
      </c>
      <c r="I155">
        <v>39836.663357297897</v>
      </c>
      <c r="J155">
        <v>0</v>
      </c>
      <c r="K155">
        <v>533328.13297878602</v>
      </c>
      <c r="L155" s="2">
        <f t="shared" si="2"/>
        <v>573164.79633608391</v>
      </c>
      <c r="M155">
        <v>834173.35765600798</v>
      </c>
    </row>
    <row r="156" spans="1:13" x14ac:dyDescent="0.25">
      <c r="A156">
        <v>0.22477741344520299</v>
      </c>
      <c r="B156">
        <v>6145414.4462751504</v>
      </c>
      <c r="C156">
        <v>6510129.9933512798</v>
      </c>
      <c r="D156">
        <v>0</v>
      </c>
      <c r="E156">
        <v>-3043800.44305783</v>
      </c>
      <c r="F156">
        <v>-271346.04484459502</v>
      </c>
      <c r="G156">
        <v>0</v>
      </c>
      <c r="H156">
        <v>427622.67860487802</v>
      </c>
      <c r="I156">
        <v>39848.360183017903</v>
      </c>
      <c r="J156">
        <v>0</v>
      </c>
      <c r="K156">
        <v>533327.60395531903</v>
      </c>
      <c r="L156" s="2">
        <f t="shared" si="2"/>
        <v>573175.96413833695</v>
      </c>
      <c r="M156">
        <v>834173.35765600798</v>
      </c>
    </row>
    <row r="157" spans="1:13" x14ac:dyDescent="0.25">
      <c r="A157">
        <v>0.22477576319645901</v>
      </c>
      <c r="B157">
        <v>6145437.0888895905</v>
      </c>
      <c r="C157">
        <v>6510119.58778321</v>
      </c>
      <c r="D157">
        <v>0</v>
      </c>
      <c r="E157">
        <v>-3043800.44305783</v>
      </c>
      <c r="F157">
        <v>-271348.30864846398</v>
      </c>
      <c r="G157">
        <v>0</v>
      </c>
      <c r="H157">
        <v>427624.23927861598</v>
      </c>
      <c r="I157">
        <v>39859.013727159101</v>
      </c>
      <c r="J157">
        <v>0</v>
      </c>
      <c r="K157">
        <v>533326.75150280294</v>
      </c>
      <c r="L157" s="2">
        <f t="shared" si="2"/>
        <v>573185.76522996207</v>
      </c>
      <c r="M157">
        <v>834173.35765600798</v>
      </c>
    </row>
    <row r="158" spans="1:13" x14ac:dyDescent="0.25">
      <c r="A158">
        <v>0.22477469794343999</v>
      </c>
      <c r="B158">
        <v>6145446.42146027</v>
      </c>
      <c r="C158">
        <v>6510105.98703383</v>
      </c>
      <c r="D158">
        <v>0</v>
      </c>
      <c r="E158">
        <v>-3043800.44305783</v>
      </c>
      <c r="F158">
        <v>-271350.42482977803</v>
      </c>
      <c r="G158">
        <v>0</v>
      </c>
      <c r="H158">
        <v>427625.59888659499</v>
      </c>
      <c r="I158">
        <v>39868.6863791828</v>
      </c>
      <c r="J158">
        <v>0</v>
      </c>
      <c r="K158">
        <v>533325.63729232096</v>
      </c>
      <c r="L158" s="2">
        <f t="shared" si="2"/>
        <v>573194.32367150381</v>
      </c>
      <c r="M158">
        <v>834173.35765600798</v>
      </c>
    </row>
    <row r="159" spans="1:13" x14ac:dyDescent="0.25">
      <c r="A159">
        <v>0.224774137038842</v>
      </c>
      <c r="B159">
        <v>6145444.1991396602</v>
      </c>
      <c r="C159">
        <v>6510089.8939980902</v>
      </c>
      <c r="D159">
        <v>0</v>
      </c>
      <c r="E159">
        <v>-3043800.44305783</v>
      </c>
      <c r="F159">
        <v>-271352.382403564</v>
      </c>
      <c r="G159">
        <v>0</v>
      </c>
      <c r="H159">
        <v>427626.76698585</v>
      </c>
      <c r="I159">
        <v>39877.439528207302</v>
      </c>
      <c r="J159">
        <v>0</v>
      </c>
      <c r="K159">
        <v>533324.31890694296</v>
      </c>
      <c r="L159" s="2">
        <f t="shared" si="2"/>
        <v>573201.75843515026</v>
      </c>
      <c r="M159">
        <v>834173.35765600798</v>
      </c>
    </row>
    <row r="160" spans="1:13" x14ac:dyDescent="0.25">
      <c r="A160">
        <v>0.224774003935717</v>
      </c>
      <c r="B160">
        <v>6145432.1144278701</v>
      </c>
      <c r="C160">
        <v>6510071.9587811204</v>
      </c>
      <c r="D160">
        <v>0</v>
      </c>
      <c r="E160">
        <v>-3043800.44305783</v>
      </c>
      <c r="F160">
        <v>-271354.17492756498</v>
      </c>
      <c r="G160">
        <v>0</v>
      </c>
      <c r="H160">
        <v>427627.75547547999</v>
      </c>
      <c r="I160">
        <v>39885.333661451303</v>
      </c>
      <c r="J160">
        <v>0</v>
      </c>
      <c r="K160">
        <v>533322.84960505494</v>
      </c>
      <c r="L160" s="2">
        <f t="shared" si="2"/>
        <v>573208.1832665063</v>
      </c>
      <c r="M160">
        <v>834173.35765600798</v>
      </c>
    </row>
    <row r="161" spans="1:13" x14ac:dyDescent="0.25">
      <c r="A161">
        <v>0.2247742268007</v>
      </c>
      <c r="B161">
        <v>6145411.7839904204</v>
      </c>
      <c r="C161">
        <v>6510052.7753442302</v>
      </c>
      <c r="D161">
        <v>0</v>
      </c>
      <c r="E161">
        <v>-3043800.44305783</v>
      </c>
      <c r="F161">
        <v>-271355.79987074499</v>
      </c>
      <c r="G161">
        <v>0</v>
      </c>
      <c r="H161">
        <v>427628.57793324598</v>
      </c>
      <c r="I161">
        <v>39892.428358061501</v>
      </c>
      <c r="J161">
        <v>0</v>
      </c>
      <c r="K161">
        <v>533321.27804558701</v>
      </c>
      <c r="L161" s="2">
        <f t="shared" si="2"/>
        <v>573213.70640364848</v>
      </c>
      <c r="M161">
        <v>834173.35765600798</v>
      </c>
    </row>
    <row r="162" spans="1:13" x14ac:dyDescent="0.25">
      <c r="A162">
        <v>0.22477473870233</v>
      </c>
      <c r="B162">
        <v>6145384.7409509402</v>
      </c>
      <c r="C162">
        <v>6510032.8790295301</v>
      </c>
      <c r="D162">
        <v>0</v>
      </c>
      <c r="E162">
        <v>-3043800.44305783</v>
      </c>
      <c r="F162">
        <v>-271357.25796790502</v>
      </c>
      <c r="G162">
        <v>0</v>
      </c>
      <c r="H162">
        <v>427629.24900405901</v>
      </c>
      <c r="I162">
        <v>39898.782192759798</v>
      </c>
      <c r="J162">
        <v>0</v>
      </c>
      <c r="K162">
        <v>533319.64808522398</v>
      </c>
      <c r="L162" s="2">
        <f t="shared" si="2"/>
        <v>573218.43027798377</v>
      </c>
      <c r="M162">
        <v>834173.35765600798</v>
      </c>
    </row>
    <row r="163" spans="1:13" x14ac:dyDescent="0.25">
      <c r="A163">
        <v>0.22477547789837601</v>
      </c>
      <c r="B163">
        <v>6145352.4254600499</v>
      </c>
      <c r="C163">
        <v>6510012.74474533</v>
      </c>
      <c r="D163">
        <v>0</v>
      </c>
      <c r="E163">
        <v>-3043800.44305783</v>
      </c>
      <c r="F163">
        <v>-271358.55264594703</v>
      </c>
      <c r="G163">
        <v>0</v>
      </c>
      <c r="H163">
        <v>427629.783864228</v>
      </c>
      <c r="I163">
        <v>39904.452567969704</v>
      </c>
      <c r="J163">
        <v>0</v>
      </c>
      <c r="K163">
        <v>533317.99862974999</v>
      </c>
      <c r="L163" s="2">
        <f t="shared" si="2"/>
        <v>573222.45119771967</v>
      </c>
      <c r="M163">
        <v>834173.35765600798</v>
      </c>
    </row>
    <row r="164" spans="1:13" x14ac:dyDescent="0.25">
      <c r="A164">
        <v>0.22477638806737499</v>
      </c>
      <c r="B164">
        <v>6145316.1756404098</v>
      </c>
      <c r="C164">
        <v>6509992.7860296797</v>
      </c>
      <c r="D164">
        <v>0</v>
      </c>
      <c r="E164">
        <v>-3043800.44305783</v>
      </c>
      <c r="F164">
        <v>-271359.68949863</v>
      </c>
      <c r="G164">
        <v>0</v>
      </c>
      <c r="H164">
        <v>427630.19776000199</v>
      </c>
      <c r="I164">
        <v>39909.495482202197</v>
      </c>
      <c r="J164">
        <v>0</v>
      </c>
      <c r="K164">
        <v>533316.36355733196</v>
      </c>
      <c r="L164" s="2">
        <f t="shared" si="2"/>
        <v>573225.85903953412</v>
      </c>
      <c r="M164">
        <v>834173.35765600798</v>
      </c>
    </row>
    <row r="165" spans="1:13" x14ac:dyDescent="0.25">
      <c r="A165">
        <v>0.22477741848994501</v>
      </c>
      <c r="B165">
        <v>6145277.2192773204</v>
      </c>
      <c r="C165">
        <v>6509973.3550680904</v>
      </c>
      <c r="D165">
        <v>0</v>
      </c>
      <c r="E165">
        <v>-3043800.44305783</v>
      </c>
      <c r="F165">
        <v>-271360.67581425101</v>
      </c>
      <c r="G165">
        <v>0</v>
      </c>
      <c r="H165">
        <v>427630.50562248199</v>
      </c>
      <c r="I165">
        <v>39913.965250764501</v>
      </c>
      <c r="J165">
        <v>0</v>
      </c>
      <c r="K165">
        <v>533314.77171996399</v>
      </c>
      <c r="L165" s="2">
        <f t="shared" si="2"/>
        <v>573228.7369707285</v>
      </c>
      <c r="M165">
        <v>834173.35765600798</v>
      </c>
    </row>
    <row r="166" spans="1:13" x14ac:dyDescent="0.25">
      <c r="A166">
        <v>0.22477852416191799</v>
      </c>
      <c r="B166">
        <v>6145236.6667742301</v>
      </c>
      <c r="C166">
        <v>6509954.7437078096</v>
      </c>
      <c r="D166">
        <v>0</v>
      </c>
      <c r="E166">
        <v>-3043800.44305783</v>
      </c>
      <c r="F166">
        <v>-271361.520155192</v>
      </c>
      <c r="G166">
        <v>0</v>
      </c>
      <c r="H166">
        <v>427630.72175827698</v>
      </c>
      <c r="I166">
        <v>39917.9142010133</v>
      </c>
      <c r="J166">
        <v>0</v>
      </c>
      <c r="K166">
        <v>533313.247026572</v>
      </c>
      <c r="L166" s="2">
        <f t="shared" si="2"/>
        <v>573231.16122758528</v>
      </c>
      <c r="M166">
        <v>834173.35765600798</v>
      </c>
    </row>
    <row r="167" spans="1:13" x14ac:dyDescent="0.25">
      <c r="A167">
        <v>0.224779665826323</v>
      </c>
      <c r="B167">
        <v>6145195.5058422098</v>
      </c>
      <c r="C167">
        <v>6509937.1854614904</v>
      </c>
      <c r="D167">
        <v>0</v>
      </c>
      <c r="E167">
        <v>-3043800.44305783</v>
      </c>
      <c r="F167">
        <v>-271362.231988249</v>
      </c>
      <c r="G167">
        <v>0</v>
      </c>
      <c r="H167">
        <v>427630.85961329401</v>
      </c>
      <c r="I167">
        <v>39921.392366728702</v>
      </c>
      <c r="J167">
        <v>0</v>
      </c>
      <c r="K167">
        <v>533311.80860714696</v>
      </c>
      <c r="L167" s="2">
        <f t="shared" si="2"/>
        <v>573233.2009738757</v>
      </c>
      <c r="M167">
        <v>834173.35765600798</v>
      </c>
    </row>
    <row r="168" spans="1:13" x14ac:dyDescent="0.25">
      <c r="A168">
        <v>0.224780809917522</v>
      </c>
      <c r="B168">
        <v>6145154.5982621498</v>
      </c>
      <c r="C168">
        <v>6509920.8584473599</v>
      </c>
      <c r="D168">
        <v>0</v>
      </c>
      <c r="E168">
        <v>-3043800.44305783</v>
      </c>
      <c r="F168">
        <v>-271362.821364376</v>
      </c>
      <c r="G168">
        <v>0</v>
      </c>
      <c r="H168">
        <v>427630.931605672</v>
      </c>
      <c r="I168">
        <v>39924.447198971</v>
      </c>
      <c r="J168">
        <v>0</v>
      </c>
      <c r="K168">
        <v>533310.47105362103</v>
      </c>
      <c r="L168" s="2">
        <f t="shared" si="2"/>
        <v>573234.91825259198</v>
      </c>
      <c r="M168">
        <v>834173.35765600798</v>
      </c>
    </row>
    <row r="169" spans="1:13" x14ac:dyDescent="0.25">
      <c r="A169">
        <v>0.22478192841862399</v>
      </c>
      <c r="B169">
        <v>6145114.6788646197</v>
      </c>
      <c r="C169">
        <v>6509905.8891752604</v>
      </c>
      <c r="D169">
        <v>0</v>
      </c>
      <c r="E169">
        <v>-3043800.44305783</v>
      </c>
      <c r="F169">
        <v>-271363.29864621599</v>
      </c>
      <c r="G169">
        <v>0</v>
      </c>
      <c r="H169">
        <v>427630.949022635</v>
      </c>
      <c r="I169">
        <v>39927.123303278902</v>
      </c>
      <c r="J169">
        <v>0</v>
      </c>
      <c r="K169">
        <v>533309.244730026</v>
      </c>
      <c r="L169" s="2">
        <f t="shared" si="2"/>
        <v>573236.36803330493</v>
      </c>
      <c r="M169">
        <v>834173.35765600798</v>
      </c>
    </row>
    <row r="170" spans="1:13" x14ac:dyDescent="0.25">
      <c r="A170">
        <v>0.22478299862996701</v>
      </c>
      <c r="B170">
        <v>6145076.3569073696</v>
      </c>
      <c r="C170">
        <v>6509892.3570584198</v>
      </c>
      <c r="D170">
        <v>0</v>
      </c>
      <c r="E170">
        <v>-3043800.44305783</v>
      </c>
      <c r="F170">
        <v>-271363.674280793</v>
      </c>
      <c r="G170">
        <v>0</v>
      </c>
      <c r="H170">
        <v>427630.92197467497</v>
      </c>
      <c r="I170">
        <v>39929.462220474998</v>
      </c>
      <c r="J170">
        <v>0</v>
      </c>
      <c r="K170">
        <v>533308.13614210801</v>
      </c>
      <c r="L170" s="2">
        <f t="shared" si="2"/>
        <v>573237.59836258297</v>
      </c>
      <c r="M170">
        <v>834173.35765600798</v>
      </c>
    </row>
    <row r="171" spans="1:13" x14ac:dyDescent="0.25">
      <c r="A171">
        <v>0.22478400284694999</v>
      </c>
      <c r="B171">
        <v>6145040.1200609496</v>
      </c>
      <c r="C171">
        <v>6509880.2994948998</v>
      </c>
      <c r="D171">
        <v>0</v>
      </c>
      <c r="E171">
        <v>-3043800.44305783</v>
      </c>
      <c r="F171">
        <v>-271363.95861449401</v>
      </c>
      <c r="G171">
        <v>0</v>
      </c>
      <c r="H171">
        <v>427630.859398912</v>
      </c>
      <c r="I171">
        <v>39931.502269932404</v>
      </c>
      <c r="J171">
        <v>0</v>
      </c>
      <c r="K171">
        <v>533307.14835362101</v>
      </c>
      <c r="L171" s="2">
        <f t="shared" si="2"/>
        <v>573238.65062355343</v>
      </c>
      <c r="M171">
        <v>834173.35765600798</v>
      </c>
    </row>
    <row r="172" spans="1:13" x14ac:dyDescent="0.25">
      <c r="A172">
        <v>0.22478492797515801</v>
      </c>
      <c r="B172">
        <v>6145006.34047521</v>
      </c>
      <c r="C172">
        <v>6509869.7173258103</v>
      </c>
      <c r="D172">
        <v>0</v>
      </c>
      <c r="E172">
        <v>-3043800.44305783</v>
      </c>
      <c r="F172">
        <v>-271364.161747618</v>
      </c>
      <c r="G172">
        <v>0</v>
      </c>
      <c r="H172">
        <v>427630.769102566</v>
      </c>
      <c r="I172">
        <v>39933.278463145602</v>
      </c>
      <c r="J172">
        <v>0</v>
      </c>
      <c r="K172">
        <v>533306.28143346799</v>
      </c>
      <c r="L172" s="2">
        <f t="shared" si="2"/>
        <v>573239.55989661359</v>
      </c>
      <c r="M172">
        <v>834173.35765600798</v>
      </c>
    </row>
    <row r="173" spans="1:13" x14ac:dyDescent="0.25">
      <c r="A173">
        <v>0.22478576508690801</v>
      </c>
      <c r="B173">
        <v>6144975.28286428</v>
      </c>
      <c r="C173">
        <v>6509860.5804889398</v>
      </c>
      <c r="D173">
        <v>0</v>
      </c>
      <c r="E173">
        <v>-3043800.44305783</v>
      </c>
      <c r="F173">
        <v>-271364.29342214298</v>
      </c>
      <c r="G173">
        <v>0</v>
      </c>
      <c r="H173">
        <v>427630.65783602401</v>
      </c>
      <c r="I173">
        <v>39934.822486642399</v>
      </c>
      <c r="J173">
        <v>0</v>
      </c>
      <c r="K173">
        <v>533305.53291887301</v>
      </c>
      <c r="L173" s="2">
        <f t="shared" si="2"/>
        <v>573240.35540551541</v>
      </c>
      <c r="M173">
        <v>834173.35765600798</v>
      </c>
    </row>
    <row r="174" spans="1:13" x14ac:dyDescent="0.25">
      <c r="A174">
        <v>0.22478650891423699</v>
      </c>
      <c r="B174">
        <v>6144947.1149343504</v>
      </c>
      <c r="C174">
        <v>6509852.8336758101</v>
      </c>
      <c r="D174">
        <v>0</v>
      </c>
      <c r="E174">
        <v>-3043800.44305783</v>
      </c>
      <c r="F174">
        <v>-271364.362938039</v>
      </c>
      <c r="G174">
        <v>0</v>
      </c>
      <c r="H174">
        <v>427630.53138546098</v>
      </c>
      <c r="I174">
        <v>39936.162746094204</v>
      </c>
      <c r="J174">
        <v>0</v>
      </c>
      <c r="K174">
        <v>533304.89827881404</v>
      </c>
      <c r="L174" s="2">
        <f t="shared" si="2"/>
        <v>573241.06102490821</v>
      </c>
      <c r="M174">
        <v>834173.35765600798</v>
      </c>
    </row>
    <row r="175" spans="1:13" x14ac:dyDescent="0.25">
      <c r="A175">
        <v>0.22478715734754301</v>
      </c>
      <c r="B175">
        <v>6144921.91852374</v>
      </c>
      <c r="C175">
        <v>6509846.4017760204</v>
      </c>
      <c r="D175">
        <v>0</v>
      </c>
      <c r="E175">
        <v>-3043800.44305783</v>
      </c>
      <c r="F175">
        <v>-271364.37909756799</v>
      </c>
      <c r="G175">
        <v>0</v>
      </c>
      <c r="H175">
        <v>427630.394677545</v>
      </c>
      <c r="I175">
        <v>39937.3244647186</v>
      </c>
      <c r="J175">
        <v>0</v>
      </c>
      <c r="K175">
        <v>533304.37136004097</v>
      </c>
      <c r="L175" s="2">
        <f t="shared" si="2"/>
        <v>573241.69582475955</v>
      </c>
      <c r="M175">
        <v>834173.35765600798</v>
      </c>
    </row>
    <row r="176" spans="1:13" x14ac:dyDescent="0.25">
      <c r="A176">
        <v>0.224787710916144</v>
      </c>
      <c r="B176">
        <v>6144899.70180122</v>
      </c>
      <c r="C176">
        <v>6509841.1949756499</v>
      </c>
      <c r="D176">
        <v>0</v>
      </c>
      <c r="E176">
        <v>-3043800.44305783</v>
      </c>
      <c r="F176">
        <v>-271364.35016748699</v>
      </c>
      <c r="G176">
        <v>0</v>
      </c>
      <c r="H176">
        <v>427630.25188584701</v>
      </c>
      <c r="I176">
        <v>39938.329835426703</v>
      </c>
      <c r="J176">
        <v>0</v>
      </c>
      <c r="K176">
        <v>533303.94480475597</v>
      </c>
      <c r="L176" s="2">
        <f t="shared" si="2"/>
        <v>573242.27464018273</v>
      </c>
      <c r="M176">
        <v>834173.35765600798</v>
      </c>
    </row>
    <row r="177" spans="1:13" x14ac:dyDescent="0.25">
      <c r="A177">
        <v>0.22478817228803299</v>
      </c>
      <c r="B177">
        <v>6144880.4117137501</v>
      </c>
      <c r="C177">
        <v>6509837.1133575998</v>
      </c>
      <c r="D177">
        <v>0</v>
      </c>
      <c r="E177">
        <v>-3043800.44305783</v>
      </c>
      <c r="F177">
        <v>-271364.28385702701</v>
      </c>
      <c r="G177">
        <v>0</v>
      </c>
      <c r="H177">
        <v>427630.10653210798</v>
      </c>
      <c r="I177">
        <v>39939.198217797697</v>
      </c>
      <c r="J177">
        <v>0</v>
      </c>
      <c r="K177">
        <v>533303.61042747204</v>
      </c>
      <c r="L177" s="2">
        <f t="shared" si="2"/>
        <v>573242.80864526972</v>
      </c>
      <c r="M177">
        <v>834173.35765600798</v>
      </c>
    </row>
    <row r="178" spans="1:13" x14ac:dyDescent="0.25">
      <c r="A178">
        <v>0.224788545806102</v>
      </c>
      <c r="B178">
        <v>6144863.9460475799</v>
      </c>
      <c r="C178">
        <v>6509834.0509105604</v>
      </c>
      <c r="D178">
        <v>0</v>
      </c>
      <c r="E178">
        <v>-3043800.44305783</v>
      </c>
      <c r="F178">
        <v>-271364.18730669701</v>
      </c>
      <c r="G178">
        <v>0</v>
      </c>
      <c r="H178">
        <v>427629.96157701698</v>
      </c>
      <c r="I178">
        <v>39939.946368007098</v>
      </c>
      <c r="J178">
        <v>0</v>
      </c>
      <c r="K178">
        <v>533303.35954345902</v>
      </c>
      <c r="L178" s="2">
        <f t="shared" si="2"/>
        <v>573243.30591146613</v>
      </c>
      <c r="M178">
        <v>834173.35765600798</v>
      </c>
    </row>
    <row r="179" spans="1:13" x14ac:dyDescent="0.25">
      <c r="A179">
        <v>0.22478883707316</v>
      </c>
      <c r="B179">
        <v>6144850.1645740196</v>
      </c>
      <c r="C179">
        <v>6509831.89890566</v>
      </c>
      <c r="D179">
        <v>0</v>
      </c>
      <c r="E179">
        <v>-3043800.44305783</v>
      </c>
      <c r="F179">
        <v>-271364.06708395202</v>
      </c>
      <c r="G179">
        <v>0</v>
      </c>
      <c r="H179">
        <v>427629.81949726201</v>
      </c>
      <c r="I179">
        <v>39940.588697056097</v>
      </c>
      <c r="J179">
        <v>0</v>
      </c>
      <c r="K179">
        <v>533303.18324534898</v>
      </c>
      <c r="L179" s="2">
        <f t="shared" si="2"/>
        <v>573243.77194240503</v>
      </c>
      <c r="M179">
        <v>834173.35765600798</v>
      </c>
    </row>
    <row r="180" spans="1:13" x14ac:dyDescent="0.25">
      <c r="A180">
        <v>0.22478905259185999</v>
      </c>
      <c r="B180">
        <v>6144838.8989339797</v>
      </c>
      <c r="C180">
        <v>6509830.5486487905</v>
      </c>
      <c r="D180">
        <v>0</v>
      </c>
      <c r="E180">
        <v>-3043800.44305783</v>
      </c>
      <c r="F180">
        <v>-271363.929182644</v>
      </c>
      <c r="G180">
        <v>0</v>
      </c>
      <c r="H180">
        <v>427629.68234786799</v>
      </c>
      <c r="I180">
        <v>39941.137545922997</v>
      </c>
      <c r="J180">
        <v>0</v>
      </c>
      <c r="K180">
        <v>533303.07262862299</v>
      </c>
      <c r="L180" s="2">
        <f t="shared" si="2"/>
        <v>573244.21017454599</v>
      </c>
      <c r="M180">
        <v>834173.35765600798</v>
      </c>
    </row>
    <row r="181" spans="1:13" x14ac:dyDescent="0.25">
      <c r="A181">
        <v>0.22478919946307399</v>
      </c>
      <c r="B181">
        <v>6144829.9610154303</v>
      </c>
      <c r="C181">
        <v>6509829.8936587702</v>
      </c>
      <c r="D181">
        <v>0</v>
      </c>
      <c r="E181">
        <v>-3043800.44305783</v>
      </c>
      <c r="F181">
        <v>-271363.77902477997</v>
      </c>
      <c r="G181">
        <v>0</v>
      </c>
      <c r="H181">
        <v>427629.55181114801</v>
      </c>
      <c r="I181">
        <v>39941.603462396102</v>
      </c>
      <c r="J181">
        <v>0</v>
      </c>
      <c r="K181">
        <v>533303.01897005399</v>
      </c>
      <c r="L181" s="2">
        <f t="shared" si="2"/>
        <v>573244.62243245007</v>
      </c>
      <c r="M181">
        <v>834173.35765600798</v>
      </c>
    </row>
    <row r="182" spans="1:13" x14ac:dyDescent="0.25">
      <c r="A182">
        <v>0.22478928513566901</v>
      </c>
      <c r="B182">
        <v>6144823.1498591099</v>
      </c>
      <c r="C182">
        <v>6509829.8313513501</v>
      </c>
      <c r="D182">
        <v>0</v>
      </c>
      <c r="E182">
        <v>-3043800.44305783</v>
      </c>
      <c r="F182">
        <v>-271363.62146379502</v>
      </c>
      <c r="G182">
        <v>0</v>
      </c>
      <c r="H182">
        <v>427629.429234793</v>
      </c>
      <c r="I182">
        <v>39941.995474422198</v>
      </c>
      <c r="J182">
        <v>0</v>
      </c>
      <c r="K182">
        <v>533303.01386565994</v>
      </c>
      <c r="L182" s="2">
        <f t="shared" si="2"/>
        <v>573245.00934008218</v>
      </c>
      <c r="M182">
        <v>834173.35765600798</v>
      </c>
    </row>
    <row r="183" spans="1:13" x14ac:dyDescent="0.25">
      <c r="A183">
        <v>0.22478931719968101</v>
      </c>
      <c r="B183">
        <v>6144818.2572409101</v>
      </c>
      <c r="C183">
        <v>6509830.2643195903</v>
      </c>
      <c r="D183">
        <v>0</v>
      </c>
      <c r="E183">
        <v>-3043800.44305783</v>
      </c>
      <c r="F183">
        <v>-271363.46078998799</v>
      </c>
      <c r="G183">
        <v>0</v>
      </c>
      <c r="H183">
        <v>427629.31566260499</v>
      </c>
      <c r="I183">
        <v>39942.321353703002</v>
      </c>
      <c r="J183">
        <v>0</v>
      </c>
      <c r="K183">
        <v>533303.04933559895</v>
      </c>
      <c r="L183" s="2">
        <f t="shared" si="2"/>
        <v>573245.37068930198</v>
      </c>
      <c r="M183">
        <v>834173.35765600798</v>
      </c>
    </row>
    <row r="184" spans="1:13" x14ac:dyDescent="0.25">
      <c r="A184">
        <v>0.22478930321424501</v>
      </c>
      <c r="B184">
        <v>6144815.0722035598</v>
      </c>
      <c r="C184">
        <v>6509831.1012908705</v>
      </c>
      <c r="D184">
        <v>0</v>
      </c>
      <c r="E184">
        <v>-3043800.44305783</v>
      </c>
      <c r="F184">
        <v>-271363.30073871801</v>
      </c>
      <c r="G184">
        <v>0</v>
      </c>
      <c r="H184">
        <v>427629.21186046698</v>
      </c>
      <c r="I184">
        <v>39942.587861938497</v>
      </c>
      <c r="J184">
        <v>0</v>
      </c>
      <c r="K184">
        <v>533303.11790257005</v>
      </c>
      <c r="L184" s="2">
        <f t="shared" si="2"/>
        <v>573245.70576450857</v>
      </c>
      <c r="M184">
        <v>834173.35765600798</v>
      </c>
    </row>
    <row r="185" spans="1:13" x14ac:dyDescent="0.25">
      <c r="A185">
        <v>0.224789250562898</v>
      </c>
      <c r="B185">
        <v>6144813.3847958697</v>
      </c>
      <c r="C185">
        <v>6509832.2578331605</v>
      </c>
      <c r="D185">
        <v>0</v>
      </c>
      <c r="E185">
        <v>-3043800.44305783</v>
      </c>
      <c r="F185">
        <v>-271363.14450288803</v>
      </c>
      <c r="G185">
        <v>0</v>
      </c>
      <c r="H185">
        <v>427629.11834078102</v>
      </c>
      <c r="I185">
        <v>39942.800965520197</v>
      </c>
      <c r="J185">
        <v>0</v>
      </c>
      <c r="K185">
        <v>533303.21264966798</v>
      </c>
      <c r="L185" s="2">
        <f t="shared" si="2"/>
        <v>573246.01361518819</v>
      </c>
      <c r="M185">
        <v>834173.35765600798</v>
      </c>
    </row>
    <row r="186" spans="1:13" x14ac:dyDescent="0.25">
      <c r="A186">
        <v>0.22478916633660101</v>
      </c>
      <c r="B186">
        <v>6144812.98878437</v>
      </c>
      <c r="C186">
        <v>6509833.6568640601</v>
      </c>
      <c r="D186">
        <v>0</v>
      </c>
      <c r="E186">
        <v>-3043800.44305783</v>
      </c>
      <c r="F186">
        <v>-271362.99475121801</v>
      </c>
      <c r="G186">
        <v>0</v>
      </c>
      <c r="H186">
        <v>427629.03538771602</v>
      </c>
      <c r="I186">
        <v>39942.966082343002</v>
      </c>
      <c r="J186">
        <v>0</v>
      </c>
      <c r="K186">
        <v>533303.32726209401</v>
      </c>
      <c r="L186" s="2">
        <f t="shared" si="2"/>
        <v>573246.29334443703</v>
      </c>
      <c r="M186">
        <v>834173.35765600798</v>
      </c>
    </row>
    <row r="187" spans="1:13" x14ac:dyDescent="0.25">
      <c r="A187">
        <v>0.22478905718608799</v>
      </c>
      <c r="B187">
        <v>6144813.6852018703</v>
      </c>
      <c r="C187">
        <v>6509835.2289276998</v>
      </c>
      <c r="D187">
        <v>0</v>
      </c>
      <c r="E187">
        <v>-3043800.44305783</v>
      </c>
      <c r="F187">
        <v>-271362.85364230099</v>
      </c>
      <c r="G187">
        <v>0</v>
      </c>
      <c r="H187">
        <v>427628.963070973</v>
      </c>
      <c r="I187">
        <v>39943.088393405997</v>
      </c>
      <c r="J187">
        <v>0</v>
      </c>
      <c r="K187">
        <v>533303.45604983601</v>
      </c>
      <c r="L187" s="2">
        <f t="shared" si="2"/>
        <v>573246.54444324202</v>
      </c>
      <c r="M187">
        <v>834173.35765600798</v>
      </c>
    </row>
    <row r="188" spans="1:13" x14ac:dyDescent="0.25">
      <c r="A188">
        <v>0.22478892928319699</v>
      </c>
      <c r="B188">
        <v>6144815.2842414901</v>
      </c>
      <c r="C188">
        <v>6509836.9122890802</v>
      </c>
      <c r="D188">
        <v>0</v>
      </c>
      <c r="E188">
        <v>-3043800.44305783</v>
      </c>
      <c r="F188">
        <v>-271362.72284997202</v>
      </c>
      <c r="G188">
        <v>0</v>
      </c>
      <c r="H188">
        <v>427628.90126550302</v>
      </c>
      <c r="I188">
        <v>39943.172830751202</v>
      </c>
      <c r="J188">
        <v>0</v>
      </c>
      <c r="K188">
        <v>533303.59395539097</v>
      </c>
      <c r="L188" s="2">
        <f t="shared" si="2"/>
        <v>573246.76678614214</v>
      </c>
      <c r="M188">
        <v>834173.35765600798</v>
      </c>
    </row>
    <row r="189" spans="1:13" x14ac:dyDescent="0.25">
      <c r="A189">
        <v>0.224788788268944</v>
      </c>
      <c r="B189">
        <v>6144817.60715295</v>
      </c>
      <c r="C189">
        <v>6509838.6529213004</v>
      </c>
      <c r="D189">
        <v>0</v>
      </c>
      <c r="E189">
        <v>-3043800.44305783</v>
      </c>
      <c r="F189">
        <v>-271362.60359135002</v>
      </c>
      <c r="G189">
        <v>0</v>
      </c>
      <c r="H189">
        <v>427628.849672582</v>
      </c>
      <c r="I189">
        <v>39943.224083788104</v>
      </c>
      <c r="J189">
        <v>0</v>
      </c>
      <c r="K189">
        <v>533303.73655272997</v>
      </c>
      <c r="L189" s="2">
        <f t="shared" si="2"/>
        <v>573246.96063651808</v>
      </c>
      <c r="M189">
        <v>834173.35765600798</v>
      </c>
    </row>
    <row r="190" spans="1:13" x14ac:dyDescent="0.25">
      <c r="A190">
        <v>0.224788639216565</v>
      </c>
      <c r="B190">
        <v>6144820.4878666801</v>
      </c>
      <c r="C190">
        <v>6509840.40437702</v>
      </c>
      <c r="D190">
        <v>0</v>
      </c>
      <c r="E190">
        <v>-3043800.44305783</v>
      </c>
      <c r="F190">
        <v>-271362.49666113901</v>
      </c>
      <c r="G190">
        <v>0</v>
      </c>
      <c r="H190">
        <v>427628.80784270598</v>
      </c>
      <c r="I190">
        <v>39943.246599292201</v>
      </c>
      <c r="J190">
        <v>0</v>
      </c>
      <c r="K190">
        <v>533303.88003676001</v>
      </c>
      <c r="L190" s="2">
        <f t="shared" si="2"/>
        <v>573247.12663605215</v>
      </c>
      <c r="M190">
        <v>834173.35765600798</v>
      </c>
    </row>
    <row r="191" spans="1:13" x14ac:dyDescent="0.25">
      <c r="A191">
        <v>0.22478848660694301</v>
      </c>
      <c r="B191">
        <v>6144823.7743237996</v>
      </c>
      <c r="C191">
        <v>6509842.1275517503</v>
      </c>
      <c r="D191">
        <v>0</v>
      </c>
      <c r="E191">
        <v>-3043800.44305783</v>
      </c>
      <c r="F191">
        <v>-271362.40247061598</v>
      </c>
      <c r="G191">
        <v>0</v>
      </c>
      <c r="H191">
        <v>427628.77519963699</v>
      </c>
      <c r="I191">
        <v>39943.244577776997</v>
      </c>
      <c r="J191">
        <v>0</v>
      </c>
      <c r="K191">
        <v>533304.02120393305</v>
      </c>
      <c r="L191" s="2">
        <f t="shared" si="2"/>
        <v>573247.26578171004</v>
      </c>
      <c r="M191">
        <v>834173.35765600798</v>
      </c>
    </row>
    <row r="192" spans="1:13" x14ac:dyDescent="0.25">
      <c r="A192">
        <v>0.22478833431706599</v>
      </c>
      <c r="B192">
        <v>6144827.3294769404</v>
      </c>
      <c r="C192">
        <v>6509843.7903485503</v>
      </c>
      <c r="D192">
        <v>0</v>
      </c>
      <c r="E192">
        <v>-3043800.44305783</v>
      </c>
      <c r="F192">
        <v>-271362.32109030703</v>
      </c>
      <c r="G192">
        <v>0</v>
      </c>
      <c r="H192">
        <v>427628.75106505502</v>
      </c>
      <c r="I192">
        <v>39943.221967069097</v>
      </c>
      <c r="J192">
        <v>0</v>
      </c>
      <c r="K192">
        <v>533304.15742478101</v>
      </c>
      <c r="L192" s="2">
        <f t="shared" si="2"/>
        <v>573247.37939185009</v>
      </c>
      <c r="M192">
        <v>834173.35765600798</v>
      </c>
    </row>
    <row r="193" spans="1:13" x14ac:dyDescent="0.25">
      <c r="A193">
        <v>0.224788185621312</v>
      </c>
      <c r="B193">
        <v>6144831.0319427801</v>
      </c>
      <c r="C193">
        <v>6509845.3672565296</v>
      </c>
      <c r="D193">
        <v>0</v>
      </c>
      <c r="E193">
        <v>-3043800.44305783</v>
      </c>
      <c r="F193">
        <v>-271362.25229515001</v>
      </c>
      <c r="G193">
        <v>0</v>
      </c>
      <c r="H193">
        <v>427628.73468321702</v>
      </c>
      <c r="I193">
        <v>39943.182454154099</v>
      </c>
      <c r="J193">
        <v>0</v>
      </c>
      <c r="K193">
        <v>533304.286609384</v>
      </c>
      <c r="L193" s="2">
        <f t="shared" si="2"/>
        <v>573247.46906353813</v>
      </c>
      <c r="M193">
        <v>834173.35765600798</v>
      </c>
    </row>
    <row r="194" spans="1:13" x14ac:dyDescent="0.25">
      <c r="A194">
        <v>0.22478804320487</v>
      </c>
      <c r="B194">
        <v>6144834.7763010496</v>
      </c>
      <c r="C194">
        <v>6509846.8388576098</v>
      </c>
      <c r="D194">
        <v>0</v>
      </c>
      <c r="E194">
        <v>-3043800.44305783</v>
      </c>
      <c r="F194">
        <v>-271362.19561092899</v>
      </c>
      <c r="G194">
        <v>0</v>
      </c>
      <c r="H194">
        <v>427628.72524503199</v>
      </c>
      <c r="I194">
        <v>39943.129456367198</v>
      </c>
      <c r="J194">
        <v>0</v>
      </c>
      <c r="K194">
        <v>533304.40716695797</v>
      </c>
      <c r="L194" s="2">
        <f t="shared" si="2"/>
        <v>573247.5366233252</v>
      </c>
      <c r="M194">
        <v>834173.35765600798</v>
      </c>
    </row>
    <row r="195" spans="1:13" x14ac:dyDescent="0.25">
      <c r="A195">
        <v>0.22478790918830399</v>
      </c>
      <c r="B195">
        <v>6144838.4730476001</v>
      </c>
      <c r="C195">
        <v>6509848.1912773596</v>
      </c>
      <c r="D195">
        <v>0</v>
      </c>
      <c r="E195">
        <v>-3043800.44305783</v>
      </c>
      <c r="F195">
        <v>-271362.15036078601</v>
      </c>
      <c r="G195">
        <v>0</v>
      </c>
      <c r="H195">
        <v>427628.72191102698</v>
      </c>
      <c r="I195">
        <v>39943.0661129492</v>
      </c>
      <c r="J195">
        <v>0</v>
      </c>
      <c r="K195">
        <v>533304.51796087204</v>
      </c>
      <c r="L195" s="2">
        <f t="shared" ref="L195:L258" si="3">+K195+J195+I195</f>
        <v>573247.5840738212</v>
      </c>
      <c r="M195">
        <v>834173.35765600798</v>
      </c>
    </row>
    <row r="196" spans="1:13" x14ac:dyDescent="0.25">
      <c r="A196">
        <v>0.22478778516182099</v>
      </c>
      <c r="B196">
        <v>6144842.04822216</v>
      </c>
      <c r="C196">
        <v>6509849.4155967701</v>
      </c>
      <c r="D196">
        <v>0</v>
      </c>
      <c r="E196">
        <v>-3043800.44305783</v>
      </c>
      <c r="F196">
        <v>-271362.11571064801</v>
      </c>
      <c r="G196">
        <v>0</v>
      </c>
      <c r="H196">
        <v>427628.72383268998</v>
      </c>
      <c r="I196">
        <v>39942.995277914102</v>
      </c>
      <c r="J196">
        <v>0</v>
      </c>
      <c r="K196">
        <v>533304.61826045695</v>
      </c>
      <c r="L196" s="2">
        <f t="shared" si="3"/>
        <v>573247.61353837105</v>
      </c>
      <c r="M196">
        <v>834173.35765600798</v>
      </c>
    </row>
    <row r="197" spans="1:13" x14ac:dyDescent="0.25">
      <c r="A197">
        <v>0.224787672227619</v>
      </c>
      <c r="B197">
        <v>6144845.4427414602</v>
      </c>
      <c r="C197">
        <v>6509850.5072416104</v>
      </c>
      <c r="D197">
        <v>0</v>
      </c>
      <c r="E197">
        <v>-3043800.44305783</v>
      </c>
      <c r="F197">
        <v>-271362.09071254497</v>
      </c>
      <c r="G197">
        <v>0</v>
      </c>
      <c r="H197">
        <v>427628.73017180001</v>
      </c>
      <c r="I197">
        <v>39942.919515058296</v>
      </c>
      <c r="J197">
        <v>0</v>
      </c>
      <c r="K197">
        <v>533304.70769098005</v>
      </c>
      <c r="L197" s="2">
        <f t="shared" si="3"/>
        <v>573247.62720603833</v>
      </c>
      <c r="M197">
        <v>834173.35765600798</v>
      </c>
    </row>
    <row r="198" spans="1:13" x14ac:dyDescent="0.25">
      <c r="A198">
        <v>0.22478757104847399</v>
      </c>
      <c r="B198">
        <v>6144848.6114779096</v>
      </c>
      <c r="C198">
        <v>6509851.4653657004</v>
      </c>
      <c r="D198">
        <v>0</v>
      </c>
      <c r="E198">
        <v>-3043800.44305783</v>
      </c>
      <c r="F198">
        <v>-271362.07434490399</v>
      </c>
      <c r="G198">
        <v>0</v>
      </c>
      <c r="H198">
        <v>427628.74011740403</v>
      </c>
      <c r="I198">
        <v>39942.841095776603</v>
      </c>
      <c r="J198">
        <v>0</v>
      </c>
      <c r="K198">
        <v>533304.78618311801</v>
      </c>
      <c r="L198" s="2">
        <f t="shared" si="3"/>
        <v>573247.62727889465</v>
      </c>
      <c r="M198">
        <v>834173.35765600798</v>
      </c>
    </row>
    <row r="199" spans="1:13" x14ac:dyDescent="0.25">
      <c r="A199">
        <v>0.22478748190063599</v>
      </c>
      <c r="B199">
        <v>6144851.5221300405</v>
      </c>
      <c r="C199">
        <v>6509852.2922432302</v>
      </c>
      <c r="D199">
        <v>0</v>
      </c>
      <c r="E199">
        <v>-3043800.44305783</v>
      </c>
      <c r="F199">
        <v>-271362.06554910197</v>
      </c>
      <c r="G199">
        <v>0</v>
      </c>
      <c r="H199">
        <v>427628.752900208</v>
      </c>
      <c r="I199">
        <v>39942.762000156399</v>
      </c>
      <c r="J199">
        <v>0</v>
      </c>
      <c r="K199">
        <v>533304.85392318096</v>
      </c>
      <c r="L199" s="2">
        <f t="shared" si="3"/>
        <v>573247.61592333741</v>
      </c>
      <c r="M199">
        <v>834173.35765600798</v>
      </c>
    </row>
    <row r="200" spans="1:13" x14ac:dyDescent="0.25">
      <c r="A200">
        <v>0.22478740472914399</v>
      </c>
      <c r="B200">
        <v>6144854.1539352397</v>
      </c>
      <c r="C200">
        <v>6509852.9926837003</v>
      </c>
      <c r="D200">
        <v>0</v>
      </c>
      <c r="E200">
        <v>-3043800.44305783</v>
      </c>
      <c r="F200">
        <v>-271362.06326171302</v>
      </c>
      <c r="G200">
        <v>0</v>
      </c>
      <c r="H200">
        <v>427628.76780426898</v>
      </c>
      <c r="I200">
        <v>39942.6839216308</v>
      </c>
      <c r="J200">
        <v>0</v>
      </c>
      <c r="K200">
        <v>533304.911305174</v>
      </c>
      <c r="L200" s="2">
        <f t="shared" si="3"/>
        <v>573247.59522680484</v>
      </c>
      <c r="M200">
        <v>834173.35765600798</v>
      </c>
    </row>
    <row r="201" spans="1:13" x14ac:dyDescent="0.25">
      <c r="A201">
        <v>0.22478733920372401</v>
      </c>
      <c r="B201">
        <v>6144856.4962768303</v>
      </c>
      <c r="C201">
        <v>6509853.5734807597</v>
      </c>
      <c r="D201">
        <v>0</v>
      </c>
      <c r="E201">
        <v>-3043800.44305783</v>
      </c>
      <c r="F201">
        <v>-271362.066442076</v>
      </c>
      <c r="G201">
        <v>0</v>
      </c>
      <c r="H201">
        <v>427628.78417591198</v>
      </c>
      <c r="I201">
        <v>39942.608275281404</v>
      </c>
      <c r="J201">
        <v>0</v>
      </c>
      <c r="K201">
        <v>533304.95888565399</v>
      </c>
      <c r="L201" s="2">
        <f t="shared" si="3"/>
        <v>573247.56716093537</v>
      </c>
      <c r="M201">
        <v>834173.35765600798</v>
      </c>
    </row>
    <row r="202" spans="1:13" x14ac:dyDescent="0.25">
      <c r="A202">
        <v>0.22478728477354701</v>
      </c>
      <c r="B202">
        <v>6144858.54723725</v>
      </c>
      <c r="C202">
        <v>6509854.04290454</v>
      </c>
      <c r="D202">
        <v>0</v>
      </c>
      <c r="E202">
        <v>-3043800.44305783</v>
      </c>
      <c r="F202">
        <v>-271362.07409501798</v>
      </c>
      <c r="G202">
        <v>0</v>
      </c>
      <c r="H202">
        <v>427628.80142995302</v>
      </c>
      <c r="I202">
        <v>39942.536209707498</v>
      </c>
      <c r="J202">
        <v>0</v>
      </c>
      <c r="K202">
        <v>533304.99734212901</v>
      </c>
      <c r="L202" s="2">
        <f t="shared" si="3"/>
        <v>573247.5335518365</v>
      </c>
      <c r="M202">
        <v>834173.35765600798</v>
      </c>
    </row>
    <row r="203" spans="1:13" x14ac:dyDescent="0.25">
      <c r="A203">
        <v>0.22478724071936501</v>
      </c>
      <c r="B203">
        <v>6144860.31214594</v>
      </c>
      <c r="C203">
        <v>6509854.4102440998</v>
      </c>
      <c r="D203">
        <v>0</v>
      </c>
      <c r="E203">
        <v>-3043800.44305783</v>
      </c>
      <c r="F203">
        <v>-271362.08528873703</v>
      </c>
      <c r="G203">
        <v>0</v>
      </c>
      <c r="H203">
        <v>427628.81905336003</v>
      </c>
      <c r="I203">
        <v>39942.468622197397</v>
      </c>
      <c r="J203">
        <v>0</v>
      </c>
      <c r="K203">
        <v>533305.02743558795</v>
      </c>
      <c r="L203" s="2">
        <f t="shared" si="3"/>
        <v>573247.49605778535</v>
      </c>
      <c r="M203">
        <v>834173.35765600798</v>
      </c>
    </row>
    <row r="204" spans="1:13" x14ac:dyDescent="0.25">
      <c r="A204">
        <v>0.224787206201815</v>
      </c>
      <c r="B204">
        <v>6144861.8021660903</v>
      </c>
      <c r="C204">
        <v>6509854.6854046797</v>
      </c>
      <c r="D204">
        <v>0</v>
      </c>
      <c r="E204">
        <v>-3043800.44305783</v>
      </c>
      <c r="F204">
        <v>-271362.09916800098</v>
      </c>
      <c r="G204">
        <v>0</v>
      </c>
      <c r="H204">
        <v>427628.83660655102</v>
      </c>
      <c r="I204">
        <v>39942.406176799603</v>
      </c>
      <c r="J204">
        <v>0</v>
      </c>
      <c r="K204">
        <v>533305.04997749405</v>
      </c>
      <c r="L204" s="2">
        <f t="shared" si="3"/>
        <v>573247.45615429361</v>
      </c>
      <c r="M204">
        <v>834173.35765600798</v>
      </c>
    </row>
    <row r="205" spans="1:13" x14ac:dyDescent="0.25">
      <c r="A205">
        <v>0.22478718030490999</v>
      </c>
      <c r="B205">
        <v>6144863.0329579301</v>
      </c>
      <c r="C205">
        <v>6509854.8785617203</v>
      </c>
      <c r="D205">
        <v>0</v>
      </c>
      <c r="E205">
        <v>-3043800.44305783</v>
      </c>
      <c r="F205">
        <v>-271362.11496298201</v>
      </c>
      <c r="G205">
        <v>0</v>
      </c>
      <c r="H205">
        <v>427628.85372259998</v>
      </c>
      <c r="I205">
        <v>39942.349324781098</v>
      </c>
      <c r="J205">
        <v>0</v>
      </c>
      <c r="K205">
        <v>533305.06580144505</v>
      </c>
      <c r="L205" s="2">
        <f t="shared" si="3"/>
        <v>573247.41512622614</v>
      </c>
      <c r="M205">
        <v>834173.35765600798</v>
      </c>
    </row>
    <row r="206" spans="1:13" x14ac:dyDescent="0.25">
      <c r="A206">
        <v>0.224787162074084</v>
      </c>
      <c r="B206">
        <v>6144864.0234489599</v>
      </c>
      <c r="C206">
        <v>6509854.9998716498</v>
      </c>
      <c r="D206">
        <v>0</v>
      </c>
      <c r="E206">
        <v>-3043800.44305783</v>
      </c>
      <c r="F206">
        <v>-271362.13199412799</v>
      </c>
      <c r="G206">
        <v>0</v>
      </c>
      <c r="H206">
        <v>427628.87010464899</v>
      </c>
      <c r="I206">
        <v>39942.298326885102</v>
      </c>
      <c r="J206">
        <v>0</v>
      </c>
      <c r="K206">
        <v>533305.07573948498</v>
      </c>
      <c r="L206" s="2">
        <f t="shared" si="3"/>
        <v>573247.37406637007</v>
      </c>
      <c r="M206">
        <v>834173.35765600798</v>
      </c>
    </row>
    <row r="207" spans="1:13" x14ac:dyDescent="0.25">
      <c r="A207">
        <v>0.22478715054843401</v>
      </c>
      <c r="B207">
        <v>6144864.7947333902</v>
      </c>
      <c r="C207">
        <v>6509855.0592376497</v>
      </c>
      <c r="D207">
        <v>0</v>
      </c>
      <c r="E207">
        <v>-3043800.44305783</v>
      </c>
      <c r="F207">
        <v>-271362.14967358601</v>
      </c>
      <c r="G207">
        <v>0</v>
      </c>
      <c r="H207">
        <v>427628.88552185899</v>
      </c>
      <c r="I207">
        <v>39942.2532767554</v>
      </c>
      <c r="J207">
        <v>0</v>
      </c>
      <c r="K207">
        <v>533305.08060290897</v>
      </c>
      <c r="L207" s="2">
        <f t="shared" si="3"/>
        <v>573247.33387966442</v>
      </c>
      <c r="M207">
        <v>834173.35765600798</v>
      </c>
    </row>
    <row r="208" spans="1:13" x14ac:dyDescent="0.25">
      <c r="A208">
        <v>0.224787144787056</v>
      </c>
      <c r="B208">
        <v>6144865.3691152697</v>
      </c>
      <c r="C208">
        <v>6509855.0661268895</v>
      </c>
      <c r="D208">
        <v>0</v>
      </c>
      <c r="E208">
        <v>-3043800.44305783</v>
      </c>
      <c r="F208">
        <v>-271362.167503712</v>
      </c>
      <c r="G208">
        <v>0</v>
      </c>
      <c r="H208">
        <v>427628.89980422001</v>
      </c>
      <c r="I208">
        <v>39942.214124879698</v>
      </c>
      <c r="J208">
        <v>0</v>
      </c>
      <c r="K208">
        <v>533305.08116729499</v>
      </c>
      <c r="L208" s="2">
        <f t="shared" si="3"/>
        <v>573247.29529217468</v>
      </c>
      <c r="M208">
        <v>834173.35765600798</v>
      </c>
    </row>
    <row r="209" spans="1:13" x14ac:dyDescent="0.25">
      <c r="A209">
        <v>0.22478714388968499</v>
      </c>
      <c r="B209">
        <v>6144865.7693013102</v>
      </c>
      <c r="C209">
        <v>6509855.0294346502</v>
      </c>
      <c r="D209">
        <v>0</v>
      </c>
      <c r="E209">
        <v>-3043800.44305783</v>
      </c>
      <c r="F209">
        <v>-271362.185073242</v>
      </c>
      <c r="G209">
        <v>0</v>
      </c>
      <c r="H209">
        <v>427628.91283657099</v>
      </c>
      <c r="I209">
        <v>39942.1807024265</v>
      </c>
      <c r="J209">
        <v>0</v>
      </c>
      <c r="K209">
        <v>533305.07816136605</v>
      </c>
      <c r="L209" s="2">
        <f t="shared" si="3"/>
        <v>573247.25886379252</v>
      </c>
      <c r="M209">
        <v>834173.35765600798</v>
      </c>
    </row>
    <row r="210" spans="1:13" x14ac:dyDescent="0.25">
      <c r="A210">
        <v>0.22478714701197</v>
      </c>
      <c r="B210">
        <v>6144866.0177427996</v>
      </c>
      <c r="C210">
        <v>6509854.9573899796</v>
      </c>
      <c r="D210">
        <v>0</v>
      </c>
      <c r="E210">
        <v>-3043800.44305783</v>
      </c>
      <c r="F210">
        <v>-271362.202051681</v>
      </c>
      <c r="G210">
        <v>0</v>
      </c>
      <c r="H210">
        <v>427628.92455211701</v>
      </c>
      <c r="I210">
        <v>39942.1527443956</v>
      </c>
      <c r="J210">
        <v>0</v>
      </c>
      <c r="K210">
        <v>533305.07225927105</v>
      </c>
      <c r="L210" s="2">
        <f t="shared" si="3"/>
        <v>573247.22500366671</v>
      </c>
      <c r="M210">
        <v>834173.35765600798</v>
      </c>
    </row>
    <row r="211" spans="1:13" x14ac:dyDescent="0.25">
      <c r="A211">
        <v>0.22478715337594701</v>
      </c>
      <c r="B211">
        <v>6144866.1361197904</v>
      </c>
      <c r="C211">
        <v>6509854.85749707</v>
      </c>
      <c r="D211">
        <v>0</v>
      </c>
      <c r="E211">
        <v>-3043800.44305783</v>
      </c>
      <c r="F211">
        <v>-271362.21818244201</v>
      </c>
      <c r="G211">
        <v>0</v>
      </c>
      <c r="H211">
        <v>427628.934925735</v>
      </c>
      <c r="I211">
        <v>39942.129911573102</v>
      </c>
      <c r="J211">
        <v>0</v>
      </c>
      <c r="K211">
        <v>533305.06407577102</v>
      </c>
      <c r="L211" s="2">
        <f t="shared" si="3"/>
        <v>573247.19398734416</v>
      </c>
      <c r="M211">
        <v>834173.35765600798</v>
      </c>
    </row>
    <row r="212" spans="1:13" x14ac:dyDescent="0.25">
      <c r="A212">
        <v>0.224787162276325</v>
      </c>
      <c r="B212">
        <v>6144866.1449560598</v>
      </c>
      <c r="C212">
        <v>6509854.7365065003</v>
      </c>
      <c r="D212">
        <v>0</v>
      </c>
      <c r="E212">
        <v>-3043800.44305783</v>
      </c>
      <c r="F212">
        <v>-271362.23327520897</v>
      </c>
      <c r="G212">
        <v>0</v>
      </c>
      <c r="H212">
        <v>427628.94396731502</v>
      </c>
      <c r="I212">
        <v>39942.111810861301</v>
      </c>
      <c r="J212">
        <v>0</v>
      </c>
      <c r="K212">
        <v>533305.05416389403</v>
      </c>
      <c r="L212" s="2">
        <f t="shared" si="3"/>
        <v>573247.16597475531</v>
      </c>
      <c r="M212">
        <v>834173.35765600798</v>
      </c>
    </row>
    <row r="213" spans="1:13" x14ac:dyDescent="0.25">
      <c r="A213">
        <v>0.22478717308328799</v>
      </c>
      <c r="B213">
        <v>6144866.0633500097</v>
      </c>
      <c r="C213">
        <v>6509854.6004106198</v>
      </c>
      <c r="D213">
        <v>0</v>
      </c>
      <c r="E213">
        <v>-3043800.44305783</v>
      </c>
      <c r="F213">
        <v>-271362.24719793198</v>
      </c>
      <c r="G213">
        <v>0</v>
      </c>
      <c r="H213">
        <v>427628.95171532099</v>
      </c>
      <c r="I213">
        <v>39942.098013649098</v>
      </c>
      <c r="J213">
        <v>0</v>
      </c>
      <c r="K213">
        <v>533305.04301454802</v>
      </c>
      <c r="L213" s="2">
        <f t="shared" si="3"/>
        <v>573247.14102819713</v>
      </c>
      <c r="M213">
        <v>834173.35765600798</v>
      </c>
    </row>
    <row r="214" spans="1:13" x14ac:dyDescent="0.25">
      <c r="A214">
        <v>0.224787185242493</v>
      </c>
      <c r="B214">
        <v>6144865.9088046905</v>
      </c>
      <c r="C214">
        <v>6509854.4544578902</v>
      </c>
      <c r="D214">
        <v>0</v>
      </c>
      <c r="E214">
        <v>-3043800.44305783</v>
      </c>
      <c r="F214">
        <v>-271362.25986881298</v>
      </c>
      <c r="G214">
        <v>0</v>
      </c>
      <c r="H214">
        <v>427628.958230744</v>
      </c>
      <c r="I214">
        <v>39942.088071995</v>
      </c>
      <c r="J214">
        <v>0</v>
      </c>
      <c r="K214">
        <v>533305.03105770203</v>
      </c>
      <c r="L214" s="2">
        <f t="shared" si="3"/>
        <v>573247.11912969698</v>
      </c>
      <c r="M214">
        <v>834173.35765600798</v>
      </c>
    </row>
    <row r="215" spans="1:13" x14ac:dyDescent="0.25">
      <c r="A215">
        <v>0.22478719827295701</v>
      </c>
      <c r="B215">
        <v>6144865.6971396701</v>
      </c>
      <c r="C215">
        <v>6509854.3031814098</v>
      </c>
      <c r="D215">
        <v>0</v>
      </c>
      <c r="E215">
        <v>-3043800.44305783</v>
      </c>
      <c r="F215">
        <v>-271362.27124853199</v>
      </c>
      <c r="G215">
        <v>0</v>
      </c>
      <c r="H215">
        <v>427628.96359155601</v>
      </c>
      <c r="I215">
        <v>39942.081532493299</v>
      </c>
      <c r="J215">
        <v>0</v>
      </c>
      <c r="K215">
        <v>533305.01866472</v>
      </c>
      <c r="L215" s="2">
        <f t="shared" si="3"/>
        <v>573247.10019721335</v>
      </c>
      <c r="M215">
        <v>834173.35765600798</v>
      </c>
    </row>
    <row r="216" spans="1:13" x14ac:dyDescent="0.25">
      <c r="A216">
        <v>0.224787211763393</v>
      </c>
      <c r="B216">
        <v>6144865.4424679596</v>
      </c>
      <c r="C216">
        <v>6509854.1504375702</v>
      </c>
      <c r="D216">
        <v>0</v>
      </c>
      <c r="E216">
        <v>-3043800.44305783</v>
      </c>
      <c r="F216">
        <v>-271362.28133292601</v>
      </c>
      <c r="G216">
        <v>0</v>
      </c>
      <c r="H216">
        <v>427628.96788773098</v>
      </c>
      <c r="I216">
        <v>39942.077947810903</v>
      </c>
      <c r="J216">
        <v>0</v>
      </c>
      <c r="K216">
        <v>533305.00615152798</v>
      </c>
      <c r="L216" s="2">
        <f t="shared" si="3"/>
        <v>573247.08409933886</v>
      </c>
      <c r="M216">
        <v>834173.35765600798</v>
      </c>
    </row>
    <row r="217" spans="1:13" x14ac:dyDescent="0.25">
      <c r="A217">
        <v>0.22478722536752699</v>
      </c>
      <c r="B217">
        <v>6144865.1572228502</v>
      </c>
      <c r="C217">
        <v>6509853.9994516196</v>
      </c>
      <c r="D217">
        <v>0</v>
      </c>
      <c r="E217">
        <v>-3043800.44305783</v>
      </c>
      <c r="F217">
        <v>-271362.29014624399</v>
      </c>
      <c r="G217">
        <v>0</v>
      </c>
      <c r="H217">
        <v>427628.97121688799</v>
      </c>
      <c r="I217">
        <v>39942.076885947303</v>
      </c>
      <c r="J217">
        <v>0</v>
      </c>
      <c r="K217">
        <v>533304.993782348</v>
      </c>
      <c r="L217" s="2">
        <f t="shared" si="3"/>
        <v>573247.07066829526</v>
      </c>
      <c r="M217">
        <v>834173.35765600798</v>
      </c>
    </row>
    <row r="218" spans="1:13" x14ac:dyDescent="0.25">
      <c r="A218">
        <v>0.22478723879881299</v>
      </c>
      <c r="B218">
        <v>6144864.8522209302</v>
      </c>
      <c r="C218">
        <v>6509853.8528672596</v>
      </c>
      <c r="D218">
        <v>0</v>
      </c>
      <c r="E218">
        <v>-3043800.44305783</v>
      </c>
      <c r="F218">
        <v>-271362.29773507902</v>
      </c>
      <c r="G218">
        <v>0</v>
      </c>
      <c r="H218">
        <v>427628.97368055099</v>
      </c>
      <c r="I218">
        <v>39942.077937347698</v>
      </c>
      <c r="J218">
        <v>0</v>
      </c>
      <c r="K218">
        <v>533304.98177375703</v>
      </c>
      <c r="L218" s="2">
        <f t="shared" si="3"/>
        <v>573247.05971110472</v>
      </c>
      <c r="M218">
        <v>834173.35765600798</v>
      </c>
    </row>
    <row r="219" spans="1:13" x14ac:dyDescent="0.25">
      <c r="A219">
        <v>0.224787251824872</v>
      </c>
      <c r="B219">
        <v>6144864.5367501099</v>
      </c>
      <c r="C219">
        <v>6509853.7127982201</v>
      </c>
      <c r="D219">
        <v>0</v>
      </c>
      <c r="E219">
        <v>-3043800.44305783</v>
      </c>
      <c r="F219">
        <v>-271362.30416298698</v>
      </c>
      <c r="G219">
        <v>0</v>
      </c>
      <c r="H219">
        <v>427628.97538101597</v>
      </c>
      <c r="I219">
        <v>39942.080720058002</v>
      </c>
      <c r="J219">
        <v>0</v>
      </c>
      <c r="K219">
        <v>533304.97029891901</v>
      </c>
      <c r="L219" s="2">
        <f t="shared" si="3"/>
        <v>573247.05101897707</v>
      </c>
      <c r="M219">
        <v>834173.35765600798</v>
      </c>
    </row>
    <row r="220" spans="1:13" x14ac:dyDescent="0.25">
      <c r="A220">
        <v>0.22478726426191301</v>
      </c>
      <c r="B220">
        <v>6144864.2186734099</v>
      </c>
      <c r="C220">
        <v>6509853.5808802396</v>
      </c>
      <c r="D220">
        <v>0</v>
      </c>
      <c r="E220">
        <v>-3043800.44305783</v>
      </c>
      <c r="F220">
        <v>-271362.309505813</v>
      </c>
      <c r="G220">
        <v>0</v>
      </c>
      <c r="H220">
        <v>427628.97641880799</v>
      </c>
      <c r="I220">
        <v>39942.084883154603</v>
      </c>
      <c r="J220">
        <v>0</v>
      </c>
      <c r="K220">
        <v>533304.95949183905</v>
      </c>
      <c r="L220" s="2">
        <f t="shared" si="3"/>
        <v>573247.04437499365</v>
      </c>
      <c r="M220">
        <v>834173.35765600798</v>
      </c>
    </row>
    <row r="221" spans="1:13" x14ac:dyDescent="0.25">
      <c r="A221">
        <v>0.22478727596929801</v>
      </c>
      <c r="B221">
        <v>6144863.9045411795</v>
      </c>
      <c r="C221">
        <v>6509853.4583223201</v>
      </c>
      <c r="D221">
        <v>0</v>
      </c>
      <c r="E221">
        <v>-3043800.44305783</v>
      </c>
      <c r="F221">
        <v>-271362.31384769501</v>
      </c>
      <c r="G221">
        <v>0</v>
      </c>
      <c r="H221">
        <v>427628.97689065902</v>
      </c>
      <c r="I221">
        <v>39942.090108701297</v>
      </c>
      <c r="J221">
        <v>0</v>
      </c>
      <c r="K221">
        <v>533304.94945156004</v>
      </c>
      <c r="L221" s="2">
        <f t="shared" si="3"/>
        <v>573247.0395602613</v>
      </c>
      <c r="M221">
        <v>834173.35765600798</v>
      </c>
    </row>
    <row r="222" spans="1:13" x14ac:dyDescent="0.25">
      <c r="A222">
        <v>0.224787286844358</v>
      </c>
      <c r="B222">
        <v>6144863.5997067597</v>
      </c>
      <c r="C222">
        <v>6509853.3459563004</v>
      </c>
      <c r="D222">
        <v>0</v>
      </c>
      <c r="E222">
        <v>-3043800.44305783</v>
      </c>
      <c r="F222">
        <v>-271362.31727769697</v>
      </c>
      <c r="G222">
        <v>0</v>
      </c>
      <c r="H222">
        <v>427628.97688798001</v>
      </c>
      <c r="I222">
        <v>39942.096112499603</v>
      </c>
      <c r="J222">
        <v>0</v>
      </c>
      <c r="K222">
        <v>533304.94024622894</v>
      </c>
      <c r="L222" s="2">
        <f t="shared" si="3"/>
        <v>573247.03635872854</v>
      </c>
      <c r="M222">
        <v>834173.35765600798</v>
      </c>
    </row>
    <row r="223" spans="1:13" x14ac:dyDescent="0.25">
      <c r="A223">
        <v>0.22478729681753501</v>
      </c>
      <c r="B223">
        <v>6144863.3084415803</v>
      </c>
      <c r="C223">
        <v>6509853.2442844296</v>
      </c>
      <c r="D223">
        <v>0</v>
      </c>
      <c r="E223">
        <v>-3043800.44305783</v>
      </c>
      <c r="F223">
        <v>-271362.31988702202</v>
      </c>
      <c r="G223">
        <v>0</v>
      </c>
      <c r="H223">
        <v>427628.97649575397</v>
      </c>
      <c r="I223">
        <v>39942.102643878701</v>
      </c>
      <c r="J223">
        <v>0</v>
      </c>
      <c r="K223">
        <v>533304.93191699195</v>
      </c>
      <c r="L223" s="2">
        <f t="shared" si="3"/>
        <v>573247.03456087061</v>
      </c>
      <c r="M223">
        <v>834173.35765600798</v>
      </c>
    </row>
    <row r="224" spans="1:13" x14ac:dyDescent="0.25">
      <c r="A224">
        <v>0.224787305847857</v>
      </c>
      <c r="B224">
        <v>6144863.0340474099</v>
      </c>
      <c r="C224">
        <v>6509853.1535243699</v>
      </c>
      <c r="D224">
        <v>0</v>
      </c>
      <c r="E224">
        <v>-3043800.44305783</v>
      </c>
      <c r="F224">
        <v>-271362.32176675199</v>
      </c>
      <c r="G224">
        <v>0</v>
      </c>
      <c r="H224">
        <v>427628.97579181101</v>
      </c>
      <c r="I224">
        <v>39942.109484763001</v>
      </c>
      <c r="J224">
        <v>0</v>
      </c>
      <c r="K224">
        <v>533304.92448168003</v>
      </c>
      <c r="L224" s="2">
        <f t="shared" si="3"/>
        <v>573247.03396644304</v>
      </c>
      <c r="M224">
        <v>834173.35765600798</v>
      </c>
    </row>
    <row r="225" spans="1:13" x14ac:dyDescent="0.25">
      <c r="A225">
        <v>0.22478731391877699</v>
      </c>
      <c r="B225">
        <v>6144862.7789642001</v>
      </c>
      <c r="C225">
        <v>6509853.0736515597</v>
      </c>
      <c r="D225">
        <v>0</v>
      </c>
      <c r="E225">
        <v>-3043800.44305783</v>
      </c>
      <c r="F225">
        <v>-271362.32300604199</v>
      </c>
      <c r="G225">
        <v>0</v>
      </c>
      <c r="H225">
        <v>427628.97484641499</v>
      </c>
      <c r="I225">
        <v>39942.116448199697</v>
      </c>
      <c r="J225">
        <v>0</v>
      </c>
      <c r="K225">
        <v>533304.91793828201</v>
      </c>
      <c r="L225" s="2">
        <f t="shared" si="3"/>
        <v>573247.03438648174</v>
      </c>
      <c r="M225">
        <v>834173.35765600798</v>
      </c>
    </row>
    <row r="226" spans="1:13" x14ac:dyDescent="0.25">
      <c r="A226">
        <v>0.22478732103434201</v>
      </c>
      <c r="B226">
        <v>6144862.5448725596</v>
      </c>
      <c r="C226">
        <v>6509853.00443873</v>
      </c>
      <c r="D226">
        <v>0</v>
      </c>
      <c r="E226">
        <v>-3043800.44305783</v>
      </c>
      <c r="F226">
        <v>-271362.32369071501</v>
      </c>
      <c r="G226">
        <v>0</v>
      </c>
      <c r="H226">
        <v>427628.97372210701</v>
      </c>
      <c r="I226">
        <v>39942.123376516203</v>
      </c>
      <c r="J226">
        <v>0</v>
      </c>
      <c r="K226">
        <v>533304.91226817796</v>
      </c>
      <c r="L226" s="2">
        <f t="shared" si="3"/>
        <v>573247.03564469412</v>
      </c>
      <c r="M226">
        <v>834173.35765600798</v>
      </c>
    </row>
    <row r="227" spans="1:13" x14ac:dyDescent="0.25">
      <c r="A227">
        <v>0.22478732721566</v>
      </c>
      <c r="B227">
        <v>6144862.3327913899</v>
      </c>
      <c r="C227">
        <v>6509852.94549252</v>
      </c>
      <c r="D227">
        <v>0</v>
      </c>
      <c r="E227">
        <v>-3043800.44305783</v>
      </c>
      <c r="F227">
        <v>-271362.32390221203</v>
      </c>
      <c r="G227">
        <v>0</v>
      </c>
      <c r="H227">
        <v>427628.97247378703</v>
      </c>
      <c r="I227">
        <v>39942.130139283399</v>
      </c>
      <c r="J227">
        <v>0</v>
      </c>
      <c r="K227">
        <v>533304.90743914398</v>
      </c>
      <c r="L227" s="2">
        <f t="shared" si="3"/>
        <v>573247.03757842735</v>
      </c>
      <c r="M227">
        <v>834173.35765600798</v>
      </c>
    </row>
    <row r="228" spans="1:13" x14ac:dyDescent="0.25">
      <c r="A228">
        <v>0.22478733249775101</v>
      </c>
      <c r="B228">
        <v>6144862.1431682603</v>
      </c>
      <c r="C228">
        <v>6509852.8962870799</v>
      </c>
      <c r="D228">
        <v>0</v>
      </c>
      <c r="E228">
        <v>-3043800.44305783</v>
      </c>
      <c r="F228">
        <v>-271362.32371683599</v>
      </c>
      <c r="G228">
        <v>0</v>
      </c>
      <c r="H228">
        <v>427628.97114893998</v>
      </c>
      <c r="I228">
        <v>39942.1366310421</v>
      </c>
      <c r="J228">
        <v>0</v>
      </c>
      <c r="K228">
        <v>533304.90340810001</v>
      </c>
      <c r="L228" s="2">
        <f t="shared" si="3"/>
        <v>573247.04003914213</v>
      </c>
      <c r="M228">
        <v>834173.35765600798</v>
      </c>
    </row>
    <row r="229" spans="1:13" x14ac:dyDescent="0.25">
      <c r="A229">
        <v>0.224787336926668</v>
      </c>
      <c r="B229">
        <v>6144861.9759640601</v>
      </c>
      <c r="C229">
        <v>6509852.8561947402</v>
      </c>
      <c r="D229">
        <v>0</v>
      </c>
      <c r="E229">
        <v>-3043800.44305783</v>
      </c>
      <c r="F229">
        <v>-271362.323205241</v>
      </c>
      <c r="G229">
        <v>0</v>
      </c>
      <c r="H229">
        <v>427628.96978801303</v>
      </c>
      <c r="I229">
        <v>39942.142769050297</v>
      </c>
      <c r="J229">
        <v>0</v>
      </c>
      <c r="K229">
        <v>533304.90012362599</v>
      </c>
      <c r="L229" s="2">
        <f t="shared" si="3"/>
        <v>573247.04289267631</v>
      </c>
      <c r="M229">
        <v>834173.35765600798</v>
      </c>
    </row>
    <row r="230" spans="1:13" x14ac:dyDescent="0.25">
      <c r="A230">
        <v>0.22478734055689101</v>
      </c>
      <c r="B230">
        <v>6144861.83073154</v>
      </c>
      <c r="C230">
        <v>6509852.8245136803</v>
      </c>
      <c r="D230">
        <v>0</v>
      </c>
      <c r="E230">
        <v>-3043800.44305783</v>
      </c>
      <c r="F230">
        <v>-271362.32243212702</v>
      </c>
      <c r="G230">
        <v>0</v>
      </c>
      <c r="H230">
        <v>427628.96842486702</v>
      </c>
      <c r="I230">
        <v>39942.148491047097</v>
      </c>
      <c r="J230">
        <v>0</v>
      </c>
      <c r="K230">
        <v>533304.897528228</v>
      </c>
      <c r="L230" s="2">
        <f t="shared" si="3"/>
        <v>573247.04601927509</v>
      </c>
      <c r="M230">
        <v>834173.35765600798</v>
      </c>
    </row>
    <row r="231" spans="1:13" x14ac:dyDescent="0.25">
      <c r="A231">
        <v>0.22478734344901199</v>
      </c>
      <c r="B231">
        <v>6144861.7066879598</v>
      </c>
      <c r="C231">
        <v>6509852.8004927197</v>
      </c>
      <c r="D231">
        <v>0</v>
      </c>
      <c r="E231">
        <v>-3043800.44305783</v>
      </c>
      <c r="F231">
        <v>-271362.321456103</v>
      </c>
      <c r="G231">
        <v>0</v>
      </c>
      <c r="H231">
        <v>427628.96708730498</v>
      </c>
      <c r="I231">
        <v>39942.153753051003</v>
      </c>
      <c r="J231">
        <v>0</v>
      </c>
      <c r="K231">
        <v>533304.89556036505</v>
      </c>
      <c r="L231" s="2">
        <f t="shared" si="3"/>
        <v>573247.04931341601</v>
      </c>
      <c r="M231">
        <v>834173.35765600798</v>
      </c>
    </row>
    <row r="232" spans="1:13" x14ac:dyDescent="0.25">
      <c r="A232">
        <v>0.22478734566766601</v>
      </c>
      <c r="B232">
        <v>6144861.6027817205</v>
      </c>
      <c r="C232">
        <v>6509852.7833531303</v>
      </c>
      <c r="D232">
        <v>0</v>
      </c>
      <c r="E232">
        <v>-3043800.44305783</v>
      </c>
      <c r="F232">
        <v>-271362.32032968599</v>
      </c>
      <c r="G232">
        <v>0</v>
      </c>
      <c r="H232">
        <v>427628.96579762298</v>
      </c>
      <c r="I232">
        <v>39942.158527209504</v>
      </c>
      <c r="J232">
        <v>0</v>
      </c>
      <c r="K232">
        <v>533304.89415624295</v>
      </c>
      <c r="L232" s="2">
        <f t="shared" si="3"/>
        <v>573247.05268345249</v>
      </c>
      <c r="M232">
        <v>834173.35765600798</v>
      </c>
    </row>
    <row r="233" spans="1:13" x14ac:dyDescent="0.25">
      <c r="A233">
        <v>0.22478734727973201</v>
      </c>
      <c r="B233">
        <v>6144861.5177531503</v>
      </c>
      <c r="C233">
        <v>6509852.7723076995</v>
      </c>
      <c r="D233">
        <v>0</v>
      </c>
      <c r="E233">
        <v>-3043800.44305783</v>
      </c>
      <c r="F233">
        <v>-271362.31909940898</v>
      </c>
      <c r="G233">
        <v>0</v>
      </c>
      <c r="H233">
        <v>427628.96457318199</v>
      </c>
      <c r="I233">
        <v>39942.1627997174</v>
      </c>
      <c r="J233">
        <v>0</v>
      </c>
      <c r="K233">
        <v>533304.89325137099</v>
      </c>
      <c r="L233" s="2">
        <f t="shared" si="3"/>
        <v>573247.05605108838</v>
      </c>
      <c r="M233">
        <v>834173.35765600798</v>
      </c>
    </row>
    <row r="234" spans="1:13" x14ac:dyDescent="0.25">
      <c r="A234">
        <v>0.22478734835275899</v>
      </c>
      <c r="B234">
        <v>6144861.4501894098</v>
      </c>
      <c r="C234">
        <v>6509852.7665769896</v>
      </c>
      <c r="D234">
        <v>0</v>
      </c>
      <c r="E234">
        <v>-3043800.44305783</v>
      </c>
      <c r="F234">
        <v>-271362.31780601398</v>
      </c>
      <c r="G234">
        <v>0</v>
      </c>
      <c r="H234">
        <v>427628.963426981</v>
      </c>
      <c r="I234">
        <v>39942.166568817403</v>
      </c>
      <c r="J234">
        <v>0</v>
      </c>
      <c r="K234">
        <v>533304.89278189605</v>
      </c>
      <c r="L234" s="2">
        <f t="shared" si="3"/>
        <v>573247.05935071351</v>
      </c>
      <c r="M234">
        <v>834173.35765600798</v>
      </c>
    </row>
    <row r="235" spans="1:13" x14ac:dyDescent="0.25">
      <c r="A235">
        <v>0.22478734895364599</v>
      </c>
      <c r="B235">
        <v>6144861.3985735597</v>
      </c>
      <c r="C235">
        <v>6509852.7654030798</v>
      </c>
      <c r="D235">
        <v>0</v>
      </c>
      <c r="E235">
        <v>-3043800.44305783</v>
      </c>
      <c r="F235">
        <v>-271362.31648470502</v>
      </c>
      <c r="G235">
        <v>0</v>
      </c>
      <c r="H235">
        <v>427628.962368195</v>
      </c>
      <c r="I235">
        <v>39942.169842900403</v>
      </c>
      <c r="J235">
        <v>0</v>
      </c>
      <c r="K235">
        <v>533304.89268572605</v>
      </c>
      <c r="L235" s="2">
        <f t="shared" si="3"/>
        <v>573247.06252862641</v>
      </c>
      <c r="M235">
        <v>834173.35765600798</v>
      </c>
    </row>
    <row r="236" spans="1:13" x14ac:dyDescent="0.25">
      <c r="A236">
        <v>0.224787349147516</v>
      </c>
      <c r="B236">
        <v>6144861.3613281203</v>
      </c>
      <c r="C236">
        <v>6509852.7680606795</v>
      </c>
      <c r="D236">
        <v>0</v>
      </c>
      <c r="E236">
        <v>-3043800.44305783</v>
      </c>
      <c r="F236">
        <v>-271362.31516545499</v>
      </c>
      <c r="G236">
        <v>0</v>
      </c>
      <c r="H236">
        <v>427628.96140270698</v>
      </c>
      <c r="I236">
        <v>39942.172638717799</v>
      </c>
      <c r="J236">
        <v>0</v>
      </c>
      <c r="K236">
        <v>533304.89290344401</v>
      </c>
      <c r="L236" s="2">
        <f t="shared" si="3"/>
        <v>573247.06554216181</v>
      </c>
      <c r="M236">
        <v>834173.35765600798</v>
      </c>
    </row>
    <row r="237" spans="1:13" x14ac:dyDescent="0.25">
      <c r="A237">
        <v>0.224787348996807</v>
      </c>
      <c r="B237">
        <v>6144861.3368531</v>
      </c>
      <c r="C237">
        <v>6509852.7738661002</v>
      </c>
      <c r="D237">
        <v>0</v>
      </c>
      <c r="E237">
        <v>-3043800.44305783</v>
      </c>
      <c r="F237">
        <v>-271362.31387333898</v>
      </c>
      <c r="G237">
        <v>0</v>
      </c>
      <c r="H237">
        <v>427628.96053359198</v>
      </c>
      <c r="I237">
        <v>39942.174979716903</v>
      </c>
      <c r="J237">
        <v>0</v>
      </c>
      <c r="K237">
        <v>533304.89337903995</v>
      </c>
      <c r="L237" s="2">
        <f t="shared" si="3"/>
        <v>573247.06835875683</v>
      </c>
      <c r="M237">
        <v>834173.35765600798</v>
      </c>
    </row>
    <row r="238" spans="1:13" x14ac:dyDescent="0.25">
      <c r="A238">
        <v>0.224787348560546</v>
      </c>
      <c r="B238">
        <v>6144861.3235587301</v>
      </c>
      <c r="C238">
        <v>6509852.7821839396</v>
      </c>
      <c r="D238">
        <v>0</v>
      </c>
      <c r="E238">
        <v>-3043800.44305783</v>
      </c>
      <c r="F238">
        <v>-271362.31262889301</v>
      </c>
      <c r="G238">
        <v>0</v>
      </c>
      <c r="H238">
        <v>427628.95976156503</v>
      </c>
      <c r="I238">
        <v>39942.176894510201</v>
      </c>
      <c r="J238">
        <v>0</v>
      </c>
      <c r="K238">
        <v>533304.89406045899</v>
      </c>
      <c r="L238" s="2">
        <f t="shared" si="3"/>
        <v>573247.07095496915</v>
      </c>
      <c r="M238">
        <v>834173.35765600798</v>
      </c>
    </row>
    <row r="239" spans="1:13" x14ac:dyDescent="0.25">
      <c r="A239">
        <v>0.22478734789378799</v>
      </c>
      <c r="B239">
        <v>6144861.3198931897</v>
      </c>
      <c r="C239">
        <v>6509852.7924318602</v>
      </c>
      <c r="D239">
        <v>0</v>
      </c>
      <c r="E239">
        <v>-3043800.44305783</v>
      </c>
      <c r="F239">
        <v>-271362.31144848501</v>
      </c>
      <c r="G239">
        <v>0</v>
      </c>
      <c r="H239">
        <v>427628.95908538799</v>
      </c>
      <c r="I239">
        <v>39942.1784154833</v>
      </c>
      <c r="J239">
        <v>0</v>
      </c>
      <c r="K239">
        <v>533304.89489999705</v>
      </c>
      <c r="L239" s="2">
        <f t="shared" si="3"/>
        <v>573247.07331548037</v>
      </c>
      <c r="M239">
        <v>834173.35765600798</v>
      </c>
    </row>
    <row r="240" spans="1:13" x14ac:dyDescent="0.25">
      <c r="A240">
        <v>0.224787347047221</v>
      </c>
      <c r="B240">
        <v>6144861.3243655805</v>
      </c>
      <c r="C240">
        <v>6509852.8040836398</v>
      </c>
      <c r="D240">
        <v>0</v>
      </c>
      <c r="E240">
        <v>-3043800.44305783</v>
      </c>
      <c r="F240">
        <v>-271362.31034469098</v>
      </c>
      <c r="G240">
        <v>0</v>
      </c>
      <c r="H240">
        <v>427628.95850224298</v>
      </c>
      <c r="I240">
        <v>39942.179577548202</v>
      </c>
      <c r="J240">
        <v>0</v>
      </c>
      <c r="K240">
        <v>533304.89585454296</v>
      </c>
      <c r="L240" s="2">
        <f t="shared" si="3"/>
        <v>573247.07543209114</v>
      </c>
      <c r="M240">
        <v>834173.35765600798</v>
      </c>
    </row>
    <row r="241" spans="1:13" x14ac:dyDescent="0.25">
      <c r="A241">
        <v>0.22478734606689901</v>
      </c>
      <c r="B241">
        <v>6144861.3355643703</v>
      </c>
      <c r="C241">
        <v>6509852.8166706497</v>
      </c>
      <c r="D241">
        <v>0</v>
      </c>
      <c r="E241">
        <v>-3043800.44305783</v>
      </c>
      <c r="F241">
        <v>-271362.30932666798</v>
      </c>
      <c r="G241">
        <v>0</v>
      </c>
      <c r="H241">
        <v>427628.95800804999</v>
      </c>
      <c r="I241">
        <v>39942.1804170424</v>
      </c>
      <c r="J241">
        <v>0</v>
      </c>
      <c r="K241">
        <v>533304.89688570495</v>
      </c>
      <c r="L241" s="2">
        <f t="shared" si="3"/>
        <v>573247.07730274741</v>
      </c>
      <c r="M241">
        <v>834173.35765600798</v>
      </c>
    </row>
    <row r="242" spans="1:13" x14ac:dyDescent="0.25">
      <c r="A242">
        <v>0.22478734499410799</v>
      </c>
      <c r="B242">
        <v>6144861.3521716697</v>
      </c>
      <c r="C242">
        <v>6509852.82978193</v>
      </c>
      <c r="D242">
        <v>0</v>
      </c>
      <c r="E242">
        <v>-3043800.44305783</v>
      </c>
      <c r="F242">
        <v>-271362.308400526</v>
      </c>
      <c r="G242">
        <v>0</v>
      </c>
      <c r="H242">
        <v>427628.95759776002</v>
      </c>
      <c r="I242">
        <v>39942.180970773101</v>
      </c>
      <c r="J242">
        <v>0</v>
      </c>
      <c r="K242">
        <v>533304.89795981697</v>
      </c>
      <c r="L242" s="2">
        <f t="shared" si="3"/>
        <v>573247.07893059007</v>
      </c>
      <c r="M242">
        <v>834173.35765600798</v>
      </c>
    </row>
    <row r="243" spans="1:13" x14ac:dyDescent="0.25">
      <c r="A243">
        <v>0.224787343865329</v>
      </c>
      <c r="B243">
        <v>6144861.3729738304</v>
      </c>
      <c r="C243">
        <v>6509852.8430631403</v>
      </c>
      <c r="D243">
        <v>0</v>
      </c>
      <c r="E243">
        <v>-3043800.44305783</v>
      </c>
      <c r="F243">
        <v>-271362.30756969098</v>
      </c>
      <c r="G243">
        <v>0</v>
      </c>
      <c r="H243">
        <v>427628.95726560499</v>
      </c>
      <c r="I243">
        <v>39942.181275203198</v>
      </c>
      <c r="J243">
        <v>0</v>
      </c>
      <c r="K243">
        <v>533304.89904785005</v>
      </c>
      <c r="L243" s="2">
        <f t="shared" si="3"/>
        <v>573247.08032305329</v>
      </c>
      <c r="M243">
        <v>834173.35765600798</v>
      </c>
    </row>
    <row r="244" spans="1:13" x14ac:dyDescent="0.25">
      <c r="A244">
        <v>0.224787342712298</v>
      </c>
      <c r="B244">
        <v>6144861.3968683798</v>
      </c>
      <c r="C244">
        <v>6509852.8562146304</v>
      </c>
      <c r="D244">
        <v>0</v>
      </c>
      <c r="E244">
        <v>-3043800.44305783</v>
      </c>
      <c r="F244">
        <v>-271362.30683524697</v>
      </c>
      <c r="G244">
        <v>0</v>
      </c>
      <c r="H244">
        <v>427628.95700532</v>
      </c>
      <c r="I244">
        <v>39942.181365774297</v>
      </c>
      <c r="J244">
        <v>0</v>
      </c>
      <c r="K244">
        <v>533304.90012525499</v>
      </c>
      <c r="L244" s="2">
        <f t="shared" si="3"/>
        <v>573247.08149102924</v>
      </c>
      <c r="M244">
        <v>834173.35765600798</v>
      </c>
    </row>
    <row r="245" spans="1:13" x14ac:dyDescent="0.25">
      <c r="A245">
        <v>0.224787341562146</v>
      </c>
      <c r="B245">
        <v>6144861.4228680097</v>
      </c>
      <c r="C245">
        <v>6509852.8689885596</v>
      </c>
      <c r="D245">
        <v>0</v>
      </c>
      <c r="E245">
        <v>-3043800.44305783</v>
      </c>
      <c r="F245">
        <v>-271362.30619628</v>
      </c>
      <c r="G245">
        <v>0</v>
      </c>
      <c r="H245">
        <v>427628.95681032602</v>
      </c>
      <c r="I245">
        <v>39942.181276359603</v>
      </c>
      <c r="J245">
        <v>0</v>
      </c>
      <c r="K245">
        <v>533304.90117173095</v>
      </c>
      <c r="L245" s="2">
        <f t="shared" si="3"/>
        <v>573247.08244809054</v>
      </c>
      <c r="M245">
        <v>834173.35765600798</v>
      </c>
    </row>
    <row r="246" spans="1:13" x14ac:dyDescent="0.25">
      <c r="A246">
        <v>0.22478734043759499</v>
      </c>
      <c r="B246">
        <v>6144861.4501018003</v>
      </c>
      <c r="C246">
        <v>6509852.8811856201</v>
      </c>
      <c r="D246">
        <v>0</v>
      </c>
      <c r="E246">
        <v>-3043800.44305783</v>
      </c>
      <c r="F246">
        <v>-271362.30565018702</v>
      </c>
      <c r="G246">
        <v>0</v>
      </c>
      <c r="H246">
        <v>427628.95667389699</v>
      </c>
      <c r="I246">
        <v>39942.181038836403</v>
      </c>
      <c r="J246">
        <v>0</v>
      </c>
      <c r="K246">
        <v>533304.90217094705</v>
      </c>
      <c r="L246" s="2">
        <f t="shared" si="3"/>
        <v>573247.08320978342</v>
      </c>
      <c r="M246">
        <v>834173.35765600798</v>
      </c>
    </row>
    <row r="247" spans="1:13" x14ac:dyDescent="0.25">
      <c r="A247">
        <v>0.22478733935721101</v>
      </c>
      <c r="B247">
        <v>6144861.4778140103</v>
      </c>
      <c r="C247">
        <v>6509852.8926511398</v>
      </c>
      <c r="D247">
        <v>0</v>
      </c>
      <c r="E247">
        <v>-3043800.44305783</v>
      </c>
      <c r="F247">
        <v>-271362.305192984</v>
      </c>
      <c r="G247">
        <v>0</v>
      </c>
      <c r="H247">
        <v>427628.95658929797</v>
      </c>
      <c r="I247">
        <v>39942.180682769897</v>
      </c>
      <c r="J247">
        <v>0</v>
      </c>
      <c r="K247">
        <v>533304.90311023395</v>
      </c>
      <c r="L247" s="2">
        <f t="shared" si="3"/>
        <v>573247.08379300381</v>
      </c>
      <c r="M247">
        <v>834173.35765600798</v>
      </c>
    </row>
    <row r="248" spans="1:13" x14ac:dyDescent="0.25">
      <c r="A248">
        <v>0.224787338335697</v>
      </c>
      <c r="B248">
        <v>6144861.5053609703</v>
      </c>
      <c r="C248">
        <v>6509852.9032710204</v>
      </c>
      <c r="D248">
        <v>0</v>
      </c>
      <c r="E248">
        <v>-3043800.44305783</v>
      </c>
      <c r="F248">
        <v>-271362.30481958098</v>
      </c>
      <c r="G248">
        <v>0</v>
      </c>
      <c r="H248">
        <v>427628.95654989802</v>
      </c>
      <c r="I248">
        <v>39942.180235196502</v>
      </c>
      <c r="J248">
        <v>0</v>
      </c>
      <c r="K248">
        <v>533304.90398024302</v>
      </c>
      <c r="L248" s="2">
        <f t="shared" si="3"/>
        <v>573247.08421543951</v>
      </c>
      <c r="M248">
        <v>834173.35765600798</v>
      </c>
    </row>
    <row r="249" spans="1:13" x14ac:dyDescent="0.25">
      <c r="A249">
        <v>0.224787337384207</v>
      </c>
      <c r="B249">
        <v>6144861.5322062001</v>
      </c>
      <c r="C249">
        <v>6509852.9129674202</v>
      </c>
      <c r="D249">
        <v>0</v>
      </c>
      <c r="E249">
        <v>-3043800.44305783</v>
      </c>
      <c r="F249">
        <v>-271362.30452404299</v>
      </c>
      <c r="G249">
        <v>0</v>
      </c>
      <c r="H249">
        <v>427628.95654926699</v>
      </c>
      <c r="I249">
        <v>39942.179720494401</v>
      </c>
      <c r="J249">
        <v>0</v>
      </c>
      <c r="K249">
        <v>533304.90477459901</v>
      </c>
      <c r="L249" s="2">
        <f t="shared" si="3"/>
        <v>573247.08449509344</v>
      </c>
      <c r="M249">
        <v>834173.35765600798</v>
      </c>
    </row>
    <row r="250" spans="1:13" x14ac:dyDescent="0.25">
      <c r="A250">
        <v>0.224787336510685</v>
      </c>
      <c r="B250">
        <v>6144861.5579142896</v>
      </c>
      <c r="C250">
        <v>6509852.9216944603</v>
      </c>
      <c r="D250">
        <v>0</v>
      </c>
      <c r="E250">
        <v>-3043800.44305783</v>
      </c>
      <c r="F250">
        <v>-271362.30429983098</v>
      </c>
      <c r="G250">
        <v>0</v>
      </c>
      <c r="H250">
        <v>427628.95658125798</v>
      </c>
      <c r="I250">
        <v>39942.179160331703</v>
      </c>
      <c r="J250">
        <v>0</v>
      </c>
      <c r="K250">
        <v>533304.90548954206</v>
      </c>
      <c r="L250" s="2">
        <f t="shared" si="3"/>
        <v>573247.08464987378</v>
      </c>
      <c r="M250">
        <v>834173.35765600798</v>
      </c>
    </row>
    <row r="251" spans="1:13" x14ac:dyDescent="0.25">
      <c r="A251">
        <v>0.224787335720215</v>
      </c>
      <c r="B251">
        <v>6144861.5821436504</v>
      </c>
      <c r="C251">
        <v>6509852.9294338701</v>
      </c>
      <c r="D251">
        <v>0</v>
      </c>
      <c r="E251">
        <v>-3043800.44305783</v>
      </c>
      <c r="F251">
        <v>-271362.30414001399</v>
      </c>
      <c r="G251">
        <v>0</v>
      </c>
      <c r="H251">
        <v>427628.95664007199</v>
      </c>
      <c r="I251">
        <v>39942.178573678299</v>
      </c>
      <c r="J251">
        <v>0</v>
      </c>
      <c r="K251">
        <v>533304.90612357599</v>
      </c>
      <c r="L251" s="2">
        <f t="shared" si="3"/>
        <v>573247.08469725423</v>
      </c>
      <c r="M251">
        <v>834173.35765600798</v>
      </c>
    </row>
    <row r="252" spans="1:13" x14ac:dyDescent="0.25">
      <c r="A252">
        <v>0.22478733501536699</v>
      </c>
      <c r="B252">
        <v>6144861.60463857</v>
      </c>
      <c r="C252">
        <v>6509852.9361908901</v>
      </c>
      <c r="D252">
        <v>0</v>
      </c>
      <c r="E252">
        <v>-3043800.44305783</v>
      </c>
      <c r="F252">
        <v>-271362.304037461</v>
      </c>
      <c r="G252">
        <v>0</v>
      </c>
      <c r="H252">
        <v>427628.95672030002</v>
      </c>
      <c r="I252">
        <v>39942.177976872103</v>
      </c>
      <c r="J252">
        <v>0</v>
      </c>
      <c r="K252">
        <v>533304.90667712898</v>
      </c>
      <c r="L252" s="2">
        <f t="shared" si="3"/>
        <v>573247.08465400105</v>
      </c>
      <c r="M252">
        <v>834173.35765600798</v>
      </c>
    </row>
    <row r="253" spans="1:13" x14ac:dyDescent="0.25">
      <c r="A253">
        <v>0.224787334396542</v>
      </c>
      <c r="B253">
        <v>6144861.6252207803</v>
      </c>
      <c r="C253">
        <v>6509852.9419902302</v>
      </c>
      <c r="D253">
        <v>0</v>
      </c>
      <c r="E253">
        <v>-3043800.44305783</v>
      </c>
      <c r="F253">
        <v>-271362.30398501398</v>
      </c>
      <c r="G253">
        <v>0</v>
      </c>
      <c r="H253">
        <v>427628.95681696699</v>
      </c>
      <c r="I253">
        <v>39942.177383728398</v>
      </c>
      <c r="J253">
        <v>0</v>
      </c>
      <c r="K253">
        <v>533304.90715222701</v>
      </c>
      <c r="L253" s="2">
        <f t="shared" si="3"/>
        <v>573247.08453595545</v>
      </c>
      <c r="M253">
        <v>834173.35765600798</v>
      </c>
    </row>
    <row r="254" spans="1:13" x14ac:dyDescent="0.25">
      <c r="A254">
        <v>0.22478733386231101</v>
      </c>
      <c r="B254">
        <v>6144861.64378074</v>
      </c>
      <c r="C254">
        <v>6509852.9468723796</v>
      </c>
      <c r="D254">
        <v>0</v>
      </c>
      <c r="E254">
        <v>-3043800.44305783</v>
      </c>
      <c r="F254">
        <v>-271362.30397563102</v>
      </c>
      <c r="G254">
        <v>0</v>
      </c>
      <c r="H254">
        <v>427628.95692555798</v>
      </c>
      <c r="I254">
        <v>39942.176805681898</v>
      </c>
      <c r="J254">
        <v>0</v>
      </c>
      <c r="K254">
        <v>533304.90755218605</v>
      </c>
      <c r="L254" s="2">
        <f t="shared" si="3"/>
        <v>573247.08435786795</v>
      </c>
      <c r="M254">
        <v>834173.35765600798</v>
      </c>
    </row>
    <row r="255" spans="1:13" x14ac:dyDescent="0.25">
      <c r="A255">
        <v>0.224787333409731</v>
      </c>
      <c r="B255">
        <v>6144861.6602689102</v>
      </c>
      <c r="C255">
        <v>6509852.9508901099</v>
      </c>
      <c r="D255">
        <v>0</v>
      </c>
      <c r="E255">
        <v>-3043800.44305783</v>
      </c>
      <c r="F255">
        <v>-271362.30400250701</v>
      </c>
      <c r="G255">
        <v>0</v>
      </c>
      <c r="H255">
        <v>427628.95704202203</v>
      </c>
      <c r="I255">
        <v>39942.176251954101</v>
      </c>
      <c r="J255">
        <v>0</v>
      </c>
      <c r="K255">
        <v>533304.90788133</v>
      </c>
      <c r="L255" s="2">
        <f t="shared" si="3"/>
        <v>573247.08413328405</v>
      </c>
      <c r="M255">
        <v>834173.35765600798</v>
      </c>
    </row>
    <row r="256" spans="1:13" x14ac:dyDescent="0.25">
      <c r="A256">
        <v>0.22478733303464801</v>
      </c>
      <c r="B256">
        <v>6144861.6746870801</v>
      </c>
      <c r="C256">
        <v>6509852.95410538</v>
      </c>
      <c r="D256">
        <v>0</v>
      </c>
      <c r="E256">
        <v>-3043800.44305783</v>
      </c>
      <c r="F256">
        <v>-271362.30405918101</v>
      </c>
      <c r="G256">
        <v>0</v>
      </c>
      <c r="H256">
        <v>427628.95716279099</v>
      </c>
      <c r="I256">
        <v>39942.175729737501</v>
      </c>
      <c r="J256">
        <v>0</v>
      </c>
      <c r="K256">
        <v>533304.90814473305</v>
      </c>
      <c r="L256" s="2">
        <f t="shared" si="3"/>
        <v>573247.08387447055</v>
      </c>
      <c r="M256">
        <v>834173.35765600798</v>
      </c>
    </row>
    <row r="257" spans="1:13" x14ac:dyDescent="0.25">
      <c r="A257">
        <v>0.22478733273197901</v>
      </c>
      <c r="B257">
        <v>6144861.6870800797</v>
      </c>
      <c r="C257">
        <v>6509852.9565864597</v>
      </c>
      <c r="D257">
        <v>0</v>
      </c>
      <c r="E257">
        <v>-3043800.44305783</v>
      </c>
      <c r="F257">
        <v>-271362.30413960898</v>
      </c>
      <c r="G257">
        <v>0</v>
      </c>
      <c r="H257">
        <v>427628.95728476299</v>
      </c>
      <c r="I257">
        <v>39942.175244389102</v>
      </c>
      <c r="J257">
        <v>0</v>
      </c>
      <c r="K257">
        <v>533304.90834799001</v>
      </c>
      <c r="L257" s="2">
        <f t="shared" si="3"/>
        <v>573247.08359237912</v>
      </c>
      <c r="M257">
        <v>834173.35765600798</v>
      </c>
    </row>
    <row r="258" spans="1:13" x14ac:dyDescent="0.25">
      <c r="A258">
        <v>0.224787332495964</v>
      </c>
      <c r="B258">
        <v>6144861.6975278296</v>
      </c>
      <c r="C258">
        <v>6509852.95840545</v>
      </c>
      <c r="D258">
        <v>0</v>
      </c>
      <c r="E258">
        <v>-3043800.44305783</v>
      </c>
      <c r="F258">
        <v>-271362.30423822801</v>
      </c>
      <c r="G258">
        <v>0</v>
      </c>
      <c r="H258">
        <v>427628.95740529802</v>
      </c>
      <c r="I258">
        <v>39942.174799628701</v>
      </c>
      <c r="J258">
        <v>0</v>
      </c>
      <c r="K258">
        <v>533304.90849700698</v>
      </c>
      <c r="L258" s="2">
        <f t="shared" si="3"/>
        <v>573247.08329663565</v>
      </c>
      <c r="M258">
        <v>834173.35765600798</v>
      </c>
    </row>
    <row r="259" spans="1:13" x14ac:dyDescent="0.25">
      <c r="A259">
        <v>0.22478733232039699</v>
      </c>
      <c r="B259">
        <v>6144861.70613793</v>
      </c>
      <c r="C259">
        <v>6509852.9596361602</v>
      </c>
      <c r="D259">
        <v>0</v>
      </c>
      <c r="E259">
        <v>-3043800.44305783</v>
      </c>
      <c r="F259">
        <v>-271362.304349994</v>
      </c>
      <c r="G259">
        <v>0</v>
      </c>
      <c r="H259">
        <v>427628.95752220001</v>
      </c>
      <c r="I259">
        <v>39942.174397736599</v>
      </c>
      <c r="J259">
        <v>0</v>
      </c>
      <c r="K259">
        <v>533304.90859782998</v>
      </c>
      <c r="L259" s="2">
        <f t="shared" ref="L259:L322" si="4">+K259+J259+I259</f>
        <v>573247.08299556654</v>
      </c>
      <c r="M259">
        <v>834173.35765600798</v>
      </c>
    </row>
    <row r="260" spans="1:13" x14ac:dyDescent="0.25">
      <c r="A260">
        <v>0.22478733219883301</v>
      </c>
      <c r="B260">
        <v>6144861.7130388301</v>
      </c>
      <c r="C260">
        <v>6509852.9603522001</v>
      </c>
      <c r="D260">
        <v>0</v>
      </c>
      <c r="E260">
        <v>-3043800.44305783</v>
      </c>
      <c r="F260">
        <v>-271362.304470409</v>
      </c>
      <c r="G260">
        <v>0</v>
      </c>
      <c r="H260">
        <v>427628.957633688</v>
      </c>
      <c r="I260">
        <v>39942.174039746897</v>
      </c>
      <c r="J260">
        <v>0</v>
      </c>
      <c r="K260">
        <v>533304.90865649004</v>
      </c>
      <c r="L260" s="2">
        <f t="shared" si="4"/>
        <v>573247.0826962369</v>
      </c>
      <c r="M260">
        <v>834173.35765600798</v>
      </c>
    </row>
    <row r="261" spans="1:13" x14ac:dyDescent="0.25">
      <c r="A261">
        <v>0.22478733212475499</v>
      </c>
      <c r="B261">
        <v>6144861.7183736498</v>
      </c>
      <c r="C261">
        <v>6509852.9606255302</v>
      </c>
      <c r="D261">
        <v>0</v>
      </c>
      <c r="E261">
        <v>-3043800.44305783</v>
      </c>
      <c r="F261">
        <v>-271362.30459552701</v>
      </c>
      <c r="G261">
        <v>0</v>
      </c>
      <c r="H261">
        <v>427628.957738375</v>
      </c>
      <c r="I261">
        <v>39942.173725632703</v>
      </c>
      <c r="J261">
        <v>0</v>
      </c>
      <c r="K261">
        <v>533304.90867888206</v>
      </c>
      <c r="L261" s="2">
        <f t="shared" si="4"/>
        <v>573247.08240451477</v>
      </c>
      <c r="M261">
        <v>834173.35765600798</v>
      </c>
    </row>
    <row r="262" spans="1:13" x14ac:dyDescent="0.25">
      <c r="A262">
        <v>0.22478733209173599</v>
      </c>
      <c r="B262">
        <v>6144861.7222946798</v>
      </c>
      <c r="C262">
        <v>6509852.9605251504</v>
      </c>
      <c r="D262">
        <v>0</v>
      </c>
      <c r="E262">
        <v>-3043800.44305783</v>
      </c>
      <c r="F262">
        <v>-271362.30472195102</v>
      </c>
      <c r="G262">
        <v>0</v>
      </c>
      <c r="H262">
        <v>427628.957835229</v>
      </c>
      <c r="I262">
        <v>39942.173454482901</v>
      </c>
      <c r="J262">
        <v>0</v>
      </c>
      <c r="K262">
        <v>533304.90867065801</v>
      </c>
      <c r="L262" s="2">
        <f t="shared" si="4"/>
        <v>573247.08212514094</v>
      </c>
      <c r="M262">
        <v>834173.35765600798</v>
      </c>
    </row>
    <row r="263" spans="1:13" x14ac:dyDescent="0.25">
      <c r="A263">
        <v>0.224787332093554</v>
      </c>
      <c r="B263">
        <v>6144861.7249585502</v>
      </c>
      <c r="C263">
        <v>6509852.9601161899</v>
      </c>
      <c r="D263">
        <v>0</v>
      </c>
      <c r="E263">
        <v>-3043800.44305783</v>
      </c>
      <c r="F263">
        <v>-271362.30484681798</v>
      </c>
      <c r="G263">
        <v>0</v>
      </c>
      <c r="H263">
        <v>427628.95792354399</v>
      </c>
      <c r="I263">
        <v>39942.173224665697</v>
      </c>
      <c r="J263">
        <v>0</v>
      </c>
      <c r="K263">
        <v>533304.90863715496</v>
      </c>
      <c r="L263" s="2">
        <f t="shared" si="4"/>
        <v>573247.08186182065</v>
      </c>
      <c r="M263">
        <v>834173.35765600798</v>
      </c>
    </row>
    <row r="264" spans="1:13" x14ac:dyDescent="0.25">
      <c r="A264">
        <v>0.224787332124296</v>
      </c>
      <c r="B264">
        <v>6144861.7265221504</v>
      </c>
      <c r="C264">
        <v>6509852.9594591605</v>
      </c>
      <c r="D264">
        <v>0</v>
      </c>
      <c r="E264">
        <v>-3043800.44305783</v>
      </c>
      <c r="F264">
        <v>-271362.30496777297</v>
      </c>
      <c r="G264">
        <v>0</v>
      </c>
      <c r="H264">
        <v>427628.95800290501</v>
      </c>
      <c r="I264">
        <v>39942.1730339809</v>
      </c>
      <c r="J264">
        <v>0</v>
      </c>
      <c r="K264">
        <v>533304.90858332894</v>
      </c>
      <c r="L264" s="2">
        <f t="shared" si="4"/>
        <v>573247.08161730983</v>
      </c>
      <c r="M264">
        <v>834173.35765600798</v>
      </c>
    </row>
    <row r="265" spans="1:13" x14ac:dyDescent="0.25">
      <c r="A265">
        <v>0.224787332178431</v>
      </c>
      <c r="B265">
        <v>6144861.72713916</v>
      </c>
      <c r="C265">
        <v>6509852.9586094702</v>
      </c>
      <c r="D265">
        <v>0</v>
      </c>
      <c r="E265">
        <v>-3043800.44305783</v>
      </c>
      <c r="F265">
        <v>-271362.305082937</v>
      </c>
      <c r="G265">
        <v>0</v>
      </c>
      <c r="H265">
        <v>427628.958073146</v>
      </c>
      <c r="I265">
        <v>39942.172879797399</v>
      </c>
      <c r="J265">
        <v>0</v>
      </c>
      <c r="K265">
        <v>533304.90851372003</v>
      </c>
      <c r="L265" s="2">
        <f t="shared" si="4"/>
        <v>573247.08139351744</v>
      </c>
      <c r="M265">
        <v>834173.35765600798</v>
      </c>
    </row>
    <row r="266" spans="1:13" x14ac:dyDescent="0.25">
      <c r="A266">
        <v>0.22478733225087</v>
      </c>
      <c r="B266">
        <v>6144861.7269572802</v>
      </c>
      <c r="C266">
        <v>6509852.9576171096</v>
      </c>
      <c r="D266">
        <v>0</v>
      </c>
      <c r="E266">
        <v>-3043800.44305783</v>
      </c>
      <c r="F266">
        <v>-271362.305190871</v>
      </c>
      <c r="G266">
        <v>0</v>
      </c>
      <c r="H266">
        <v>427628.958134318</v>
      </c>
      <c r="I266">
        <v>39942.172759177804</v>
      </c>
      <c r="J266">
        <v>0</v>
      </c>
      <c r="K266">
        <v>533304.90843242395</v>
      </c>
      <c r="L266" s="2">
        <f t="shared" si="4"/>
        <v>573247.0811916017</v>
      </c>
      <c r="M266">
        <v>834173.35765600798</v>
      </c>
    </row>
    <row r="267" spans="1:13" x14ac:dyDescent="0.25">
      <c r="A267">
        <v>0.22478733233699699</v>
      </c>
      <c r="B267">
        <v>6144861.7261159597</v>
      </c>
      <c r="C267">
        <v>6509852.9565265505</v>
      </c>
      <c r="D267">
        <v>0</v>
      </c>
      <c r="E267">
        <v>-3043800.44305783</v>
      </c>
      <c r="F267">
        <v>-271362.30529053201</v>
      </c>
      <c r="G267">
        <v>0</v>
      </c>
      <c r="H267">
        <v>427628.958186656</v>
      </c>
      <c r="I267">
        <v>39942.172668988402</v>
      </c>
      <c r="J267">
        <v>0</v>
      </c>
      <c r="K267">
        <v>533304.90834308194</v>
      </c>
      <c r="L267" s="2">
        <f t="shared" si="4"/>
        <v>573247.0810120703</v>
      </c>
      <c r="M267">
        <v>834173.35765600798</v>
      </c>
    </row>
    <row r="268" spans="1:13" x14ac:dyDescent="0.25">
      <c r="A268">
        <v>0.224787332432695</v>
      </c>
      <c r="B268">
        <v>6144861.7247448498</v>
      </c>
      <c r="C268">
        <v>6509852.9553767201</v>
      </c>
      <c r="D268">
        <v>0</v>
      </c>
      <c r="E268">
        <v>-3043800.44305783</v>
      </c>
      <c r="F268">
        <v>-271362.30538123299</v>
      </c>
      <c r="G268">
        <v>0</v>
      </c>
      <c r="H268">
        <v>427628.95823053998</v>
      </c>
      <c r="I268">
        <v>39942.172605994798</v>
      </c>
      <c r="J268">
        <v>0</v>
      </c>
      <c r="K268">
        <v>533304.90824888402</v>
      </c>
      <c r="L268" s="2">
        <f t="shared" si="4"/>
        <v>573247.08085487876</v>
      </c>
      <c r="M268">
        <v>834173.35765600798</v>
      </c>
    </row>
    <row r="269" spans="1:13" x14ac:dyDescent="0.25">
      <c r="A269">
        <v>0.22478733253434499</v>
      </c>
      <c r="B269">
        <v>6144861.72296263</v>
      </c>
      <c r="C269">
        <v>6509852.95420112</v>
      </c>
      <c r="D269">
        <v>0</v>
      </c>
      <c r="E269">
        <v>-3043800.44305783</v>
      </c>
      <c r="F269">
        <v>-271362.30546259298</v>
      </c>
      <c r="G269">
        <v>0</v>
      </c>
      <c r="H269">
        <v>427628.95826646598</v>
      </c>
      <c r="I269">
        <v>39942.172566945002</v>
      </c>
      <c r="J269">
        <v>0</v>
      </c>
      <c r="K269">
        <v>533304.908152577</v>
      </c>
      <c r="L269" s="2">
        <f t="shared" si="4"/>
        <v>573247.08071952197</v>
      </c>
      <c r="M269">
        <v>834173.35765600798</v>
      </c>
    </row>
    <row r="270" spans="1:13" x14ac:dyDescent="0.25">
      <c r="A270">
        <v>0.224787332638821</v>
      </c>
      <c r="B270">
        <v>6144861.7208762998</v>
      </c>
      <c r="C270">
        <v>6509852.9530281303</v>
      </c>
      <c r="D270">
        <v>0</v>
      </c>
      <c r="E270">
        <v>-3043800.44305783</v>
      </c>
      <c r="F270">
        <v>-271362.305534499</v>
      </c>
      <c r="G270">
        <v>0</v>
      </c>
      <c r="H270">
        <v>427628.95829501498</v>
      </c>
      <c r="I270">
        <v>39942.172548638497</v>
      </c>
      <c r="J270">
        <v>0</v>
      </c>
      <c r="K270">
        <v>533304.90805648197</v>
      </c>
      <c r="L270" s="2">
        <f t="shared" si="4"/>
        <v>573247.08060512051</v>
      </c>
      <c r="M270">
        <v>834173.35765600798</v>
      </c>
    </row>
    <row r="271" spans="1:13" x14ac:dyDescent="0.25">
      <c r="A271">
        <v>0.22478733274347601</v>
      </c>
      <c r="B271">
        <v>6144861.7185808802</v>
      </c>
      <c r="C271">
        <v>6509852.9518811796</v>
      </c>
      <c r="D271">
        <v>0</v>
      </c>
      <c r="E271">
        <v>-3043800.44305783</v>
      </c>
      <c r="F271">
        <v>-271362.30559705698</v>
      </c>
      <c r="G271">
        <v>0</v>
      </c>
      <c r="H271">
        <v>427628.95831683098</v>
      </c>
      <c r="I271">
        <v>39942.172547983297</v>
      </c>
      <c r="J271">
        <v>0</v>
      </c>
      <c r="K271">
        <v>533304.90796252096</v>
      </c>
      <c r="L271" s="2">
        <f t="shared" si="4"/>
        <v>573247.08051050431</v>
      </c>
      <c r="M271">
        <v>834173.35765600798</v>
      </c>
    </row>
    <row r="272" spans="1:13" x14ac:dyDescent="0.25">
      <c r="A272">
        <v>0.22478733284611399</v>
      </c>
      <c r="B272">
        <v>6144861.7161594499</v>
      </c>
      <c r="C272">
        <v>6509852.9507792201</v>
      </c>
      <c r="D272">
        <v>0</v>
      </c>
      <c r="E272">
        <v>-3043800.44305783</v>
      </c>
      <c r="F272">
        <v>-271362.30565055902</v>
      </c>
      <c r="G272">
        <v>0</v>
      </c>
      <c r="H272">
        <v>427628.95833259198</v>
      </c>
      <c r="I272">
        <v>39942.1725620418</v>
      </c>
      <c r="J272">
        <v>0</v>
      </c>
      <c r="K272">
        <v>533304.90787224495</v>
      </c>
      <c r="L272" s="2">
        <f t="shared" si="4"/>
        <v>573247.08043428673</v>
      </c>
      <c r="M272">
        <v>834173.35765600798</v>
      </c>
    </row>
    <row r="273" spans="1:13" x14ac:dyDescent="0.25">
      <c r="A273">
        <v>0.22478733294495601</v>
      </c>
      <c r="B273">
        <v>6144861.7136834003</v>
      </c>
      <c r="C273">
        <v>6509852.9497370403</v>
      </c>
      <c r="D273">
        <v>0</v>
      </c>
      <c r="E273">
        <v>-3043800.44305783</v>
      </c>
      <c r="F273">
        <v>-271362.30569543701</v>
      </c>
      <c r="G273">
        <v>0</v>
      </c>
      <c r="H273">
        <v>427628.95834299002</v>
      </c>
      <c r="I273">
        <v>39942.172588065303</v>
      </c>
      <c r="J273">
        <v>0</v>
      </c>
      <c r="K273">
        <v>533304.907786867</v>
      </c>
      <c r="L273" s="2">
        <f t="shared" si="4"/>
        <v>573247.08037493227</v>
      </c>
      <c r="M273">
        <v>834173.35765600798</v>
      </c>
    </row>
    <row r="274" spans="1:13" x14ac:dyDescent="0.25">
      <c r="A274">
        <v>0.224787333038617</v>
      </c>
      <c r="B274">
        <v>6144861.7112129396</v>
      </c>
      <c r="C274">
        <v>6509852.9487656597</v>
      </c>
      <c r="D274">
        <v>0</v>
      </c>
      <c r="E274">
        <v>-3043800.44305783</v>
      </c>
      <c r="F274">
        <v>-271362.30573223502</v>
      </c>
      <c r="G274">
        <v>0</v>
      </c>
      <c r="H274">
        <v>427628.95834871603</v>
      </c>
      <c r="I274">
        <v>39942.172623519597</v>
      </c>
      <c r="J274">
        <v>0</v>
      </c>
      <c r="K274">
        <v>533304.90770728898</v>
      </c>
      <c r="L274" s="2">
        <f t="shared" si="4"/>
        <v>573247.08033080853</v>
      </c>
      <c r="M274">
        <v>834173.35765600798</v>
      </c>
    </row>
    <row r="275" spans="1:13" x14ac:dyDescent="0.25">
      <c r="A275">
        <v>0.22478733312605201</v>
      </c>
      <c r="B275">
        <v>6144861.7087977901</v>
      </c>
      <c r="C275">
        <v>6509852.9478728203</v>
      </c>
      <c r="D275">
        <v>0</v>
      </c>
      <c r="E275">
        <v>-3043800.44305783</v>
      </c>
      <c r="F275">
        <v>-271362.30576157197</v>
      </c>
      <c r="G275">
        <v>0</v>
      </c>
      <c r="H275">
        <v>427628.95835044503</v>
      </c>
      <c r="I275">
        <v>39942.172666101302</v>
      </c>
      <c r="J275">
        <v>0</v>
      </c>
      <c r="K275">
        <v>533304.907634145</v>
      </c>
      <c r="L275" s="2">
        <f t="shared" si="4"/>
        <v>573247.08030024625</v>
      </c>
      <c r="M275">
        <v>834173.35765600798</v>
      </c>
    </row>
    <row r="276" spans="1:13" x14ac:dyDescent="0.25">
      <c r="A276">
        <v>0.22478733320653099</v>
      </c>
      <c r="B276">
        <v>6144861.7064778898</v>
      </c>
      <c r="C276">
        <v>6509852.9470633296</v>
      </c>
      <c r="D276">
        <v>0</v>
      </c>
      <c r="E276">
        <v>-3043800.44305783</v>
      </c>
      <c r="F276">
        <v>-271362.30578412098</v>
      </c>
      <c r="G276">
        <v>0</v>
      </c>
      <c r="H276">
        <v>427628.95834882098</v>
      </c>
      <c r="I276">
        <v>39942.172713746899</v>
      </c>
      <c r="J276">
        <v>0</v>
      </c>
      <c r="K276">
        <v>533304.90756782901</v>
      </c>
      <c r="L276" s="2">
        <f t="shared" si="4"/>
        <v>573247.08028157591</v>
      </c>
      <c r="M276">
        <v>834173.35765600798</v>
      </c>
    </row>
    <row r="277" spans="1:13" x14ac:dyDescent="0.25">
      <c r="A277">
        <v>0.22478733327959199</v>
      </c>
      <c r="B277">
        <v>6144861.7042843699</v>
      </c>
      <c r="C277">
        <v>6509852.9463395001</v>
      </c>
      <c r="D277">
        <v>0</v>
      </c>
      <c r="E277">
        <v>-3043800.44305783</v>
      </c>
      <c r="F277">
        <v>-271362.305800581</v>
      </c>
      <c r="G277">
        <v>0</v>
      </c>
      <c r="H277">
        <v>427628.95834445098</v>
      </c>
      <c r="I277">
        <v>39942.172764635798</v>
      </c>
      <c r="J277">
        <v>0</v>
      </c>
      <c r="K277">
        <v>533304.907508531</v>
      </c>
      <c r="L277" s="2">
        <f t="shared" si="4"/>
        <v>573247.08027316676</v>
      </c>
      <c r="M277">
        <v>834173.35765600798</v>
      </c>
    </row>
    <row r="278" spans="1:13" x14ac:dyDescent="0.25">
      <c r="A278">
        <v>0.224787333345009</v>
      </c>
      <c r="B278">
        <v>6144861.7022403404</v>
      </c>
      <c r="C278">
        <v>6509852.9457014902</v>
      </c>
      <c r="D278">
        <v>0</v>
      </c>
      <c r="E278">
        <v>-3043800.44305783</v>
      </c>
      <c r="F278">
        <v>-271362.30581165699</v>
      </c>
      <c r="G278">
        <v>0</v>
      </c>
      <c r="H278">
        <v>427628.95833789499</v>
      </c>
      <c r="I278">
        <v>39942.1728171863</v>
      </c>
      <c r="J278">
        <v>0</v>
      </c>
      <c r="K278">
        <v>533304.90745626402</v>
      </c>
      <c r="L278" s="2">
        <f t="shared" si="4"/>
        <v>573247.08027345035</v>
      </c>
      <c r="M278">
        <v>834173.35765600798</v>
      </c>
    </row>
    <row r="279" spans="1:13" x14ac:dyDescent="0.25">
      <c r="A279">
        <v>0.22478733340275001</v>
      </c>
      <c r="B279">
        <v>6144861.7003618702</v>
      </c>
      <c r="C279">
        <v>6509852.9451477397</v>
      </c>
      <c r="D279">
        <v>0</v>
      </c>
      <c r="E279">
        <v>-3043800.44305783</v>
      </c>
      <c r="F279">
        <v>-271362.30581804598</v>
      </c>
      <c r="G279">
        <v>0</v>
      </c>
      <c r="H279">
        <v>427628.958329666</v>
      </c>
      <c r="I279">
        <v>39942.172870048998</v>
      </c>
      <c r="J279">
        <v>0</v>
      </c>
      <c r="K279">
        <v>533304.90741089894</v>
      </c>
      <c r="L279" s="2">
        <f t="shared" si="4"/>
        <v>573247.08028094796</v>
      </c>
      <c r="M279">
        <v>834173.35765600798</v>
      </c>
    </row>
    <row r="280" spans="1:13" x14ac:dyDescent="0.25">
      <c r="A280">
        <v>0.22478733345294799</v>
      </c>
      <c r="B280">
        <v>6144861.6986588901</v>
      </c>
      <c r="C280">
        <v>6509852.9446752202</v>
      </c>
      <c r="D280">
        <v>0</v>
      </c>
      <c r="E280">
        <v>-3043800.44305783</v>
      </c>
      <c r="F280">
        <v>-271362.30582042102</v>
      </c>
      <c r="G280">
        <v>0</v>
      </c>
      <c r="H280">
        <v>427628.95832022303</v>
      </c>
      <c r="I280">
        <v>39942.172922095298</v>
      </c>
      <c r="J280">
        <v>0</v>
      </c>
      <c r="K280">
        <v>533304.90737218899</v>
      </c>
      <c r="L280" s="2">
        <f t="shared" si="4"/>
        <v>573247.08029428427</v>
      </c>
      <c r="M280">
        <v>834173.35765600798</v>
      </c>
    </row>
    <row r="281" spans="1:13" x14ac:dyDescent="0.25">
      <c r="A281">
        <v>0.22478733349586699</v>
      </c>
      <c r="B281">
        <v>6144861.6971360203</v>
      </c>
      <c r="C281">
        <v>6509852.9442798104</v>
      </c>
      <c r="D281">
        <v>0</v>
      </c>
      <c r="E281">
        <v>-3043800.44305783</v>
      </c>
      <c r="F281">
        <v>-271362.30581942102</v>
      </c>
      <c r="G281">
        <v>0</v>
      </c>
      <c r="H281">
        <v>427628.95830997103</v>
      </c>
      <c r="I281">
        <v>39942.172972403103</v>
      </c>
      <c r="J281">
        <v>0</v>
      </c>
      <c r="K281">
        <v>533304.90733979596</v>
      </c>
      <c r="L281" s="2">
        <f t="shared" si="4"/>
        <v>573247.08031219908</v>
      </c>
      <c r="M281">
        <v>834173.35765600798</v>
      </c>
    </row>
    <row r="282" spans="1:13" x14ac:dyDescent="0.25">
      <c r="A282">
        <v>0.224787333531872</v>
      </c>
      <c r="B282">
        <v>6144861.6957934704</v>
      </c>
      <c r="C282">
        <v>6509852.9439565204</v>
      </c>
      <c r="D282">
        <v>0</v>
      </c>
      <c r="E282">
        <v>-3043800.44305783</v>
      </c>
      <c r="F282">
        <v>-271362.30581564503</v>
      </c>
      <c r="G282">
        <v>0</v>
      </c>
      <c r="H282">
        <v>427628.95829926402</v>
      </c>
      <c r="I282">
        <v>39942.1730202416</v>
      </c>
      <c r="J282">
        <v>0</v>
      </c>
      <c r="K282">
        <v>533304.90731331101</v>
      </c>
      <c r="L282" s="2">
        <f t="shared" si="4"/>
        <v>573247.08033355256</v>
      </c>
      <c r="M282">
        <v>834173.35765600798</v>
      </c>
    </row>
    <row r="283" spans="1:13" x14ac:dyDescent="0.25">
      <c r="A283">
        <v>0.22478733356140901</v>
      </c>
      <c r="B283">
        <v>6144861.6946277404</v>
      </c>
      <c r="C283">
        <v>6509852.9436997697</v>
      </c>
      <c r="D283">
        <v>0</v>
      </c>
      <c r="E283">
        <v>-3043800.44305783</v>
      </c>
      <c r="F283">
        <v>-271362.30580964597</v>
      </c>
      <c r="G283">
        <v>0</v>
      </c>
      <c r="H283">
        <v>427628.95828840201</v>
      </c>
      <c r="I283">
        <v>39942.173065053299</v>
      </c>
      <c r="J283">
        <v>0</v>
      </c>
      <c r="K283">
        <v>533304.90729227697</v>
      </c>
      <c r="L283" s="2">
        <f t="shared" si="4"/>
        <v>573247.08035733027</v>
      </c>
      <c r="M283">
        <v>834173.35765600798</v>
      </c>
    </row>
    <row r="284" spans="1:13" x14ac:dyDescent="0.25">
      <c r="A284">
        <v>0.22478733358497799</v>
      </c>
      <c r="B284">
        <v>6144861.6936323699</v>
      </c>
      <c r="C284">
        <v>6509852.9435035596</v>
      </c>
      <c r="D284">
        <v>0</v>
      </c>
      <c r="E284">
        <v>-3043800.44305783</v>
      </c>
      <c r="F284">
        <v>-271362.30580192403</v>
      </c>
      <c r="G284">
        <v>0</v>
      </c>
      <c r="H284">
        <v>427628.95827763801</v>
      </c>
      <c r="I284">
        <v>39942.173106436698</v>
      </c>
      <c r="J284">
        <v>0</v>
      </c>
      <c r="K284">
        <v>533304.90727620304</v>
      </c>
      <c r="L284" s="2">
        <f t="shared" si="4"/>
        <v>573247.08038263978</v>
      </c>
      <c r="M284">
        <v>834173.35765600798</v>
      </c>
    </row>
    <row r="285" spans="1:13" x14ac:dyDescent="0.25">
      <c r="A285">
        <v>0.22478733360310901</v>
      </c>
      <c r="B285">
        <v>6144861.6927986201</v>
      </c>
      <c r="C285">
        <v>6509852.9433617303</v>
      </c>
      <c r="D285">
        <v>0</v>
      </c>
      <c r="E285">
        <v>-3043800.44305783</v>
      </c>
      <c r="F285">
        <v>-271362.305792931</v>
      </c>
      <c r="G285">
        <v>0</v>
      </c>
      <c r="H285">
        <v>427628.95826717903</v>
      </c>
      <c r="I285">
        <v>39942.173144127599</v>
      </c>
      <c r="J285">
        <v>0</v>
      </c>
      <c r="K285">
        <v>533304.90726458398</v>
      </c>
      <c r="L285" s="2">
        <f t="shared" si="4"/>
        <v>573247.08040871157</v>
      </c>
      <c r="M285">
        <v>834173.35765600798</v>
      </c>
    </row>
    <row r="286" spans="1:13" x14ac:dyDescent="0.25">
      <c r="A286">
        <v>0.224787333616359</v>
      </c>
      <c r="B286">
        <v>6144861.69211597</v>
      </c>
      <c r="C286">
        <v>6509852.94326803</v>
      </c>
      <c r="D286">
        <v>0</v>
      </c>
      <c r="E286">
        <v>-3043800.44305783</v>
      </c>
      <c r="F286">
        <v>-271362.30578306498</v>
      </c>
      <c r="G286">
        <v>0</v>
      </c>
      <c r="H286">
        <v>427628.95825718902</v>
      </c>
      <c r="I286">
        <v>39942.1731779818</v>
      </c>
      <c r="J286">
        <v>0</v>
      </c>
      <c r="K286">
        <v>533304.90725690802</v>
      </c>
      <c r="L286" s="2">
        <f t="shared" si="4"/>
        <v>573247.08043488977</v>
      </c>
      <c r="M286">
        <v>834173.35765600798</v>
      </c>
    </row>
    <row r="287" spans="1:13" x14ac:dyDescent="0.25">
      <c r="A287">
        <v>0.224787333625279</v>
      </c>
      <c r="B287">
        <v>6144861.6915726997</v>
      </c>
      <c r="C287">
        <v>6509852.9432163304</v>
      </c>
      <c r="D287">
        <v>0</v>
      </c>
      <c r="E287">
        <v>-3043800.44305783</v>
      </c>
      <c r="F287">
        <v>-271362.305772672</v>
      </c>
      <c r="G287">
        <v>0</v>
      </c>
      <c r="H287">
        <v>427628.95824779302</v>
      </c>
      <c r="I287">
        <v>39942.173207957101</v>
      </c>
      <c r="J287">
        <v>0</v>
      </c>
      <c r="K287">
        <v>533304.90725267201</v>
      </c>
      <c r="L287" s="2">
        <f t="shared" si="4"/>
        <v>573247.08046062908</v>
      </c>
      <c r="M287">
        <v>834173.35765600798</v>
      </c>
    </row>
    <row r="288" spans="1:13" x14ac:dyDescent="0.25">
      <c r="A288">
        <v>0.224787333630421</v>
      </c>
      <c r="B288">
        <v>6144861.6911562802</v>
      </c>
      <c r="C288">
        <v>6509852.9432006497</v>
      </c>
      <c r="D288">
        <v>0</v>
      </c>
      <c r="E288">
        <v>-3043800.44305783</v>
      </c>
      <c r="F288">
        <v>-271362.30576205102</v>
      </c>
      <c r="G288">
        <v>0</v>
      </c>
      <c r="H288">
        <v>427628.95823908201</v>
      </c>
      <c r="I288">
        <v>39942.173234097303</v>
      </c>
      <c r="J288">
        <v>0</v>
      </c>
      <c r="K288">
        <v>533304.90725138795</v>
      </c>
      <c r="L288" s="2">
        <f t="shared" si="4"/>
        <v>573247.08048548526</v>
      </c>
      <c r="M288">
        <v>834173.35765600798</v>
      </c>
    </row>
    <row r="289" spans="1:13" x14ac:dyDescent="0.25">
      <c r="A289">
        <v>0.22478733363231301</v>
      </c>
      <c r="B289">
        <v>6144861.6908537904</v>
      </c>
      <c r="C289">
        <v>6509852.9432153199</v>
      </c>
      <c r="D289">
        <v>0</v>
      </c>
      <c r="E289">
        <v>-3043800.44305783</v>
      </c>
      <c r="F289">
        <v>-271362.30575145403</v>
      </c>
      <c r="G289">
        <v>0</v>
      </c>
      <c r="H289">
        <v>427628.95823111897</v>
      </c>
      <c r="I289">
        <v>39942.1732565165</v>
      </c>
      <c r="J289">
        <v>0</v>
      </c>
      <c r="K289">
        <v>533304.90725258901</v>
      </c>
      <c r="L289" s="2">
        <f t="shared" si="4"/>
        <v>573247.08050910546</v>
      </c>
      <c r="M289">
        <v>834173.35765600798</v>
      </c>
    </row>
    <row r="290" spans="1:13" x14ac:dyDescent="0.25">
      <c r="A290">
        <v>0.224787333631462</v>
      </c>
      <c r="B290">
        <v>6144861.6906522401</v>
      </c>
      <c r="C290">
        <v>6509852.9432549998</v>
      </c>
      <c r="D290">
        <v>0</v>
      </c>
      <c r="E290">
        <v>-3043800.44305783</v>
      </c>
      <c r="F290">
        <v>-271362.30574108899</v>
      </c>
      <c r="G290">
        <v>0</v>
      </c>
      <c r="H290">
        <v>427628.958223939</v>
      </c>
      <c r="I290">
        <v>39942.173275385103</v>
      </c>
      <c r="J290">
        <v>0</v>
      </c>
      <c r="K290">
        <v>533304.90725584002</v>
      </c>
      <c r="L290" s="2">
        <f t="shared" si="4"/>
        <v>573247.08053122507</v>
      </c>
      <c r="M290">
        <v>834173.35765600798</v>
      </c>
    </row>
    <row r="291" spans="1:13" x14ac:dyDescent="0.25">
      <c r="A291">
        <v>0.22478733362834399</v>
      </c>
      <c r="B291">
        <v>6144861.6905388003</v>
      </c>
      <c r="C291">
        <v>6509852.9433147404</v>
      </c>
      <c r="D291">
        <v>0</v>
      </c>
      <c r="E291">
        <v>-3043800.44305783</v>
      </c>
      <c r="F291">
        <v>-271362.30573112302</v>
      </c>
      <c r="G291">
        <v>0</v>
      </c>
      <c r="H291">
        <v>427628.95821755298</v>
      </c>
      <c r="I291">
        <v>39942.173290916697</v>
      </c>
      <c r="J291">
        <v>0</v>
      </c>
      <c r="K291">
        <v>533304.90726073401</v>
      </c>
      <c r="L291" s="2">
        <f t="shared" si="4"/>
        <v>573247.08055165072</v>
      </c>
      <c r="M291">
        <v>834173.35765600798</v>
      </c>
    </row>
    <row r="292" spans="1:13" x14ac:dyDescent="0.25">
      <c r="A292">
        <v>0.22478733362339701</v>
      </c>
      <c r="B292">
        <v>6144861.6905010799</v>
      </c>
      <c r="C292">
        <v>6509852.9433899997</v>
      </c>
      <c r="D292">
        <v>0</v>
      </c>
      <c r="E292">
        <v>-3043800.44305783</v>
      </c>
      <c r="F292">
        <v>-271362.30572168803</v>
      </c>
      <c r="G292">
        <v>0</v>
      </c>
      <c r="H292">
        <v>427628.95821195701</v>
      </c>
      <c r="I292">
        <v>39942.173303356103</v>
      </c>
      <c r="J292">
        <v>0</v>
      </c>
      <c r="K292">
        <v>533304.90726689994</v>
      </c>
      <c r="L292" s="2">
        <f t="shared" si="4"/>
        <v>573247.0805702561</v>
      </c>
      <c r="M292">
        <v>834173.35765600798</v>
      </c>
    </row>
    <row r="293" spans="1:13" x14ac:dyDescent="0.25">
      <c r="A293">
        <v>0.22478733361702399</v>
      </c>
      <c r="B293">
        <v>6144861.6905272296</v>
      </c>
      <c r="C293">
        <v>6509852.9434767095</v>
      </c>
      <c r="D293">
        <v>0</v>
      </c>
      <c r="E293">
        <v>-3043800.44305783</v>
      </c>
      <c r="F293">
        <v>-271362.30571288301</v>
      </c>
      <c r="G293">
        <v>0</v>
      </c>
      <c r="H293">
        <v>427628.95820713002</v>
      </c>
      <c r="I293">
        <v>39942.173312969797</v>
      </c>
      <c r="J293">
        <v>0</v>
      </c>
      <c r="K293">
        <v>533304.90727400302</v>
      </c>
      <c r="L293" s="2">
        <f t="shared" si="4"/>
        <v>573247.08058697288</v>
      </c>
      <c r="M293">
        <v>834173.35765600798</v>
      </c>
    </row>
    <row r="294" spans="1:13" x14ac:dyDescent="0.25">
      <c r="A294">
        <v>0.22478733360959</v>
      </c>
      <c r="B294">
        <v>6144861.6906061498</v>
      </c>
      <c r="C294">
        <v>6509852.9435712099</v>
      </c>
      <c r="D294">
        <v>0</v>
      </c>
      <c r="E294">
        <v>-3043800.44305783</v>
      </c>
      <c r="F294">
        <v>-271362.305704778</v>
      </c>
      <c r="G294">
        <v>0</v>
      </c>
      <c r="H294">
        <v>427628.95820303803</v>
      </c>
      <c r="I294">
        <v>39942.1733200366</v>
      </c>
      <c r="J294">
        <v>0</v>
      </c>
      <c r="K294">
        <v>533304.90728174499</v>
      </c>
      <c r="L294" s="2">
        <f t="shared" si="4"/>
        <v>573247.08060178161</v>
      </c>
      <c r="M294">
        <v>834173.35765600798</v>
      </c>
    </row>
    <row r="295" spans="1:13" x14ac:dyDescent="0.25">
      <c r="A295">
        <v>0.224787333601419</v>
      </c>
      <c r="B295">
        <v>6144861.6907275096</v>
      </c>
      <c r="C295">
        <v>6509852.9436703296</v>
      </c>
      <c r="D295">
        <v>0</v>
      </c>
      <c r="E295">
        <v>-3043800.44305783</v>
      </c>
      <c r="F295">
        <v>-271362.30569741601</v>
      </c>
      <c r="G295">
        <v>0</v>
      </c>
      <c r="H295">
        <v>427628.95819963998</v>
      </c>
      <c r="I295">
        <v>39942.173324839699</v>
      </c>
      <c r="J295">
        <v>0</v>
      </c>
      <c r="K295">
        <v>533304.90728986496</v>
      </c>
      <c r="L295" s="2">
        <f t="shared" si="4"/>
        <v>573247.08061470464</v>
      </c>
      <c r="M295">
        <v>834173.35765600798</v>
      </c>
    </row>
    <row r="296" spans="1:13" x14ac:dyDescent="0.25">
      <c r="A296">
        <v>0.22478733359279501</v>
      </c>
      <c r="B296">
        <v>6144861.6908818698</v>
      </c>
      <c r="C296">
        <v>6509852.9437713102</v>
      </c>
      <c r="D296">
        <v>0</v>
      </c>
      <c r="E296">
        <v>-3043800.44305783</v>
      </c>
      <c r="F296">
        <v>-271362.30569081998</v>
      </c>
      <c r="G296">
        <v>0</v>
      </c>
      <c r="H296">
        <v>427628.958196886</v>
      </c>
      <c r="I296">
        <v>39942.173327660697</v>
      </c>
      <c r="J296">
        <v>0</v>
      </c>
      <c r="K296">
        <v>533304.90729813802</v>
      </c>
      <c r="L296" s="2">
        <f t="shared" si="4"/>
        <v>573247.08062579867</v>
      </c>
      <c r="M296">
        <v>834173.35765600798</v>
      </c>
    </row>
    <row r="297" spans="1:13" x14ac:dyDescent="0.25">
      <c r="A297">
        <v>0.22478733358396499</v>
      </c>
      <c r="B297">
        <v>6144861.6910607098</v>
      </c>
      <c r="C297">
        <v>6509852.9438717896</v>
      </c>
      <c r="D297">
        <v>0</v>
      </c>
      <c r="E297">
        <v>-3043800.44305783</v>
      </c>
      <c r="F297">
        <v>-271362.305684992</v>
      </c>
      <c r="G297">
        <v>0</v>
      </c>
      <c r="H297">
        <v>427628.958194723</v>
      </c>
      <c r="I297">
        <v>39942.173328773897</v>
      </c>
      <c r="J297">
        <v>0</v>
      </c>
      <c r="K297">
        <v>533304.90730636998</v>
      </c>
      <c r="L297" s="2">
        <f t="shared" si="4"/>
        <v>573247.08063514391</v>
      </c>
      <c r="M297">
        <v>834173.35765600798</v>
      </c>
    </row>
    <row r="298" spans="1:13" x14ac:dyDescent="0.25">
      <c r="A298">
        <v>0.224787333575138</v>
      </c>
      <c r="B298">
        <v>6144861.6912564104</v>
      </c>
      <c r="C298">
        <v>6509852.9439698597</v>
      </c>
      <c r="D298">
        <v>0</v>
      </c>
      <c r="E298">
        <v>-3043800.44305783</v>
      </c>
      <c r="F298">
        <v>-271362.30567992199</v>
      </c>
      <c r="G298">
        <v>0</v>
      </c>
      <c r="H298">
        <v>427628.95819309598</v>
      </c>
      <c r="I298">
        <v>39942.173328442099</v>
      </c>
      <c r="J298">
        <v>0</v>
      </c>
      <c r="K298">
        <v>533304.90731440298</v>
      </c>
      <c r="L298" s="2">
        <f t="shared" si="4"/>
        <v>573247.08064284513</v>
      </c>
      <c r="M298">
        <v>834173.35765600798</v>
      </c>
    </row>
    <row r="299" spans="1:13" x14ac:dyDescent="0.25">
      <c r="A299">
        <v>0.224787333566491</v>
      </c>
      <c r="B299">
        <v>6144861.6914622895</v>
      </c>
      <c r="C299">
        <v>6509852.9440639196</v>
      </c>
      <c r="D299">
        <v>0</v>
      </c>
      <c r="E299">
        <v>-3043800.44305783</v>
      </c>
      <c r="F299">
        <v>-271362.30567558401</v>
      </c>
      <c r="G299">
        <v>0</v>
      </c>
      <c r="H299">
        <v>427628.95819194597</v>
      </c>
      <c r="I299">
        <v>39942.173326913296</v>
      </c>
      <c r="J299">
        <v>0</v>
      </c>
      <c r="K299">
        <v>533304.90732210898</v>
      </c>
      <c r="L299" s="2">
        <f t="shared" si="4"/>
        <v>573247.08064902225</v>
      </c>
      <c r="M299">
        <v>834173.35765600798</v>
      </c>
    </row>
    <row r="300" spans="1:13" x14ac:dyDescent="0.25">
      <c r="A300">
        <v>0.22478733355816699</v>
      </c>
      <c r="B300">
        <v>6144861.6916725496</v>
      </c>
      <c r="C300">
        <v>6509852.9441527501</v>
      </c>
      <c r="D300">
        <v>0</v>
      </c>
      <c r="E300">
        <v>-3043800.44305783</v>
      </c>
      <c r="F300">
        <v>-271362.305671943</v>
      </c>
      <c r="G300">
        <v>0</v>
      </c>
      <c r="H300">
        <v>427628.95819121698</v>
      </c>
      <c r="I300">
        <v>39942.1733244184</v>
      </c>
      <c r="J300">
        <v>0</v>
      </c>
      <c r="K300">
        <v>533304.90732938703</v>
      </c>
      <c r="L300" s="2">
        <f t="shared" si="4"/>
        <v>573247.0806538054</v>
      </c>
      <c r="M300">
        <v>834173.35765600798</v>
      </c>
    </row>
    <row r="301" spans="1:13" x14ac:dyDescent="0.25">
      <c r="A301">
        <v>0.224787333550278</v>
      </c>
      <c r="B301">
        <v>6144861.6918822797</v>
      </c>
      <c r="C301">
        <v>6509852.9442354199</v>
      </c>
      <c r="D301">
        <v>0</v>
      </c>
      <c r="E301">
        <v>-3043800.44305783</v>
      </c>
      <c r="F301">
        <v>-271362.30566895602</v>
      </c>
      <c r="G301">
        <v>0</v>
      </c>
      <c r="H301">
        <v>427628.95819085202</v>
      </c>
      <c r="I301">
        <v>39942.173321168797</v>
      </c>
      <c r="J301">
        <v>0</v>
      </c>
      <c r="K301">
        <v>533304.90733615903</v>
      </c>
      <c r="L301" s="2">
        <f t="shared" si="4"/>
        <v>573247.08065732778</v>
      </c>
      <c r="M301">
        <v>834173.35765600798</v>
      </c>
    </row>
    <row r="302" spans="1:13" x14ac:dyDescent="0.25">
      <c r="A302">
        <v>0.22478733354291</v>
      </c>
      <c r="B302">
        <v>6144861.6920873597</v>
      </c>
      <c r="C302">
        <v>6509852.9443112798</v>
      </c>
      <c r="D302">
        <v>0</v>
      </c>
      <c r="E302">
        <v>-3043800.44305783</v>
      </c>
      <c r="F302">
        <v>-271362.30566657498</v>
      </c>
      <c r="G302">
        <v>0</v>
      </c>
      <c r="H302">
        <v>427628.95819079899</v>
      </c>
      <c r="I302">
        <v>39942.173317356101</v>
      </c>
      <c r="J302">
        <v>0</v>
      </c>
      <c r="K302">
        <v>533304.90734237398</v>
      </c>
      <c r="L302" s="2">
        <f t="shared" si="4"/>
        <v>573247.08065973013</v>
      </c>
      <c r="M302">
        <v>834173.35765600798</v>
      </c>
    </row>
    <row r="303" spans="1:13" x14ac:dyDescent="0.25">
      <c r="A303">
        <v>0.22478733353612401</v>
      </c>
      <c r="B303">
        <v>6144861.6922844602</v>
      </c>
      <c r="C303">
        <v>6509852.9443799304</v>
      </c>
      <c r="D303">
        <v>0</v>
      </c>
      <c r="E303">
        <v>-3043800.44305783</v>
      </c>
      <c r="F303">
        <v>-271362.30566474702</v>
      </c>
      <c r="G303">
        <v>0</v>
      </c>
      <c r="H303">
        <v>427628.95819100598</v>
      </c>
      <c r="I303">
        <v>39942.173313151303</v>
      </c>
      <c r="J303">
        <v>0</v>
      </c>
      <c r="K303">
        <v>533304.907347998</v>
      </c>
      <c r="L303" s="2">
        <f t="shared" si="4"/>
        <v>573247.08066114935</v>
      </c>
      <c r="M303">
        <v>834173.35765600798</v>
      </c>
    </row>
    <row r="304" spans="1:13" x14ac:dyDescent="0.25">
      <c r="A304">
        <v>0.22478733352996</v>
      </c>
      <c r="B304">
        <v>6144861.6924709398</v>
      </c>
      <c r="C304">
        <v>6509852.9444411797</v>
      </c>
      <c r="D304">
        <v>0</v>
      </c>
      <c r="E304">
        <v>-3043800.44305783</v>
      </c>
      <c r="F304">
        <v>-271362.30566341698</v>
      </c>
      <c r="G304">
        <v>0</v>
      </c>
      <c r="H304">
        <v>427628.95819142601</v>
      </c>
      <c r="I304">
        <v>39942.173308704798</v>
      </c>
      <c r="J304">
        <v>0</v>
      </c>
      <c r="K304">
        <v>533304.90735301503</v>
      </c>
      <c r="L304" s="2">
        <f t="shared" si="4"/>
        <v>573247.08066171978</v>
      </c>
      <c r="M304">
        <v>834173.35765600798</v>
      </c>
    </row>
    <row r="305" spans="1:13" x14ac:dyDescent="0.25">
      <c r="A305">
        <v>0.22478733352444</v>
      </c>
      <c r="B305">
        <v>6144861.6926447898</v>
      </c>
      <c r="C305">
        <v>6509852.9444950102</v>
      </c>
      <c r="D305">
        <v>0</v>
      </c>
      <c r="E305">
        <v>-3043800.44305783</v>
      </c>
      <c r="F305">
        <v>-271362.30566253001</v>
      </c>
      <c r="G305">
        <v>0</v>
      </c>
      <c r="H305">
        <v>427628.95819201501</v>
      </c>
      <c r="I305">
        <v>39942.1733041466</v>
      </c>
      <c r="J305">
        <v>0</v>
      </c>
      <c r="K305">
        <v>533304.90735742496</v>
      </c>
      <c r="L305" s="2">
        <f t="shared" si="4"/>
        <v>573247.08066157158</v>
      </c>
      <c r="M305">
        <v>834173.35765600798</v>
      </c>
    </row>
    <row r="306" spans="1:13" x14ac:dyDescent="0.25">
      <c r="A306">
        <v>0.22478733351956801</v>
      </c>
      <c r="B306">
        <v>6144861.6928046104</v>
      </c>
      <c r="C306">
        <v>6509852.9445415502</v>
      </c>
      <c r="D306">
        <v>0</v>
      </c>
      <c r="E306">
        <v>-3043800.44305783</v>
      </c>
      <c r="F306">
        <v>-271362.30566203099</v>
      </c>
      <c r="G306">
        <v>0</v>
      </c>
      <c r="H306">
        <v>427628.95819273498</v>
      </c>
      <c r="I306">
        <v>39942.173299587499</v>
      </c>
      <c r="J306">
        <v>0</v>
      </c>
      <c r="K306">
        <v>533304.90736123803</v>
      </c>
      <c r="L306" s="2">
        <f t="shared" si="4"/>
        <v>573247.08066082548</v>
      </c>
      <c r="M306">
        <v>834173.35765600798</v>
      </c>
    </row>
    <row r="307" spans="1:13" x14ac:dyDescent="0.25">
      <c r="A307">
        <v>0.224787333515335</v>
      </c>
      <c r="B307">
        <v>6144861.6929494897</v>
      </c>
      <c r="C307">
        <v>6509852.9445810895</v>
      </c>
      <c r="D307">
        <v>0</v>
      </c>
      <c r="E307">
        <v>-3043800.44305783</v>
      </c>
      <c r="F307">
        <v>-271362.30566186598</v>
      </c>
      <c r="G307">
        <v>0</v>
      </c>
      <c r="H307">
        <v>427628.95819354802</v>
      </c>
      <c r="I307">
        <v>39942.173295119901</v>
      </c>
      <c r="J307">
        <v>0</v>
      </c>
      <c r="K307">
        <v>533304.90736447705</v>
      </c>
      <c r="L307" s="2">
        <f t="shared" si="4"/>
        <v>573247.08065959695</v>
      </c>
      <c r="M307">
        <v>834173.35765600798</v>
      </c>
    </row>
    <row r="308" spans="1:13" x14ac:dyDescent="0.25">
      <c r="A308">
        <v>0.224787333511721</v>
      </c>
      <c r="B308">
        <v>6144861.6930789798</v>
      </c>
      <c r="C308">
        <v>6509852.9446139699</v>
      </c>
      <c r="D308">
        <v>0</v>
      </c>
      <c r="E308">
        <v>-3043800.44305783</v>
      </c>
      <c r="F308">
        <v>-271362.30566198297</v>
      </c>
      <c r="G308">
        <v>0</v>
      </c>
      <c r="H308">
        <v>427628.95819442399</v>
      </c>
      <c r="I308">
        <v>39942.173290818799</v>
      </c>
      <c r="J308">
        <v>0</v>
      </c>
      <c r="K308">
        <v>533304.90736717102</v>
      </c>
      <c r="L308" s="2">
        <f t="shared" si="4"/>
        <v>573247.08065798983</v>
      </c>
      <c r="M308">
        <v>834173.35765600798</v>
      </c>
    </row>
    <row r="309" spans="1:13" x14ac:dyDescent="0.25">
      <c r="A309">
        <v>0.22478733350869601</v>
      </c>
      <c r="B309">
        <v>6144861.6931929998</v>
      </c>
      <c r="C309">
        <v>6509852.9446406504</v>
      </c>
      <c r="D309">
        <v>0</v>
      </c>
      <c r="E309">
        <v>-3043800.44305783</v>
      </c>
      <c r="F309">
        <v>-271362.30566233501</v>
      </c>
      <c r="G309">
        <v>0</v>
      </c>
      <c r="H309">
        <v>427628.958195335</v>
      </c>
      <c r="I309">
        <v>39942.173286743498</v>
      </c>
      <c r="J309">
        <v>0</v>
      </c>
      <c r="K309">
        <v>533304.90736935602</v>
      </c>
      <c r="L309" s="2">
        <f t="shared" si="4"/>
        <v>573247.08065609948</v>
      </c>
      <c r="M309">
        <v>834173.35765600798</v>
      </c>
    </row>
    <row r="310" spans="1:13" x14ac:dyDescent="0.25">
      <c r="A310">
        <v>0.22478733350622501</v>
      </c>
      <c r="B310">
        <v>6144861.6932918001</v>
      </c>
      <c r="C310">
        <v>6509852.9446615996</v>
      </c>
      <c r="D310">
        <v>0</v>
      </c>
      <c r="E310">
        <v>-3043800.44305783</v>
      </c>
      <c r="F310">
        <v>-271362.30566287402</v>
      </c>
      <c r="G310">
        <v>0</v>
      </c>
      <c r="H310">
        <v>427628.95819625602</v>
      </c>
      <c r="I310">
        <v>39942.173282938798</v>
      </c>
      <c r="J310">
        <v>0</v>
      </c>
      <c r="K310">
        <v>533304.90737107198</v>
      </c>
      <c r="L310" s="2">
        <f t="shared" si="4"/>
        <v>573247.08065401076</v>
      </c>
      <c r="M310">
        <v>834173.35765600798</v>
      </c>
    </row>
    <row r="311" spans="1:13" x14ac:dyDescent="0.25">
      <c r="A311">
        <v>0.224787333504266</v>
      </c>
      <c r="B311">
        <v>6144861.6933758901</v>
      </c>
      <c r="C311">
        <v>6509852.9446773501</v>
      </c>
      <c r="D311">
        <v>0</v>
      </c>
      <c r="E311">
        <v>-3043800.44305783</v>
      </c>
      <c r="F311">
        <v>-271362.30566356098</v>
      </c>
      <c r="G311">
        <v>0</v>
      </c>
      <c r="H311">
        <v>427628.95819716901</v>
      </c>
      <c r="I311">
        <v>39942.173279436603</v>
      </c>
      <c r="J311">
        <v>0</v>
      </c>
      <c r="K311">
        <v>533304.90737236303</v>
      </c>
      <c r="L311" s="2">
        <f t="shared" si="4"/>
        <v>573247.08065179968</v>
      </c>
      <c r="M311">
        <v>834173.35765600798</v>
      </c>
    </row>
    <row r="312" spans="1:13" x14ac:dyDescent="0.25">
      <c r="A312">
        <v>0.22478733350277399</v>
      </c>
      <c r="B312">
        <v>6144861.6934460001</v>
      </c>
      <c r="C312">
        <v>6509852.9446884496</v>
      </c>
      <c r="D312">
        <v>0</v>
      </c>
      <c r="E312">
        <v>-3043800.44305783</v>
      </c>
      <c r="F312">
        <v>-271362.30566435598</v>
      </c>
      <c r="G312">
        <v>0</v>
      </c>
      <c r="H312">
        <v>427628.95819805597</v>
      </c>
      <c r="I312">
        <v>39942.173276257403</v>
      </c>
      <c r="J312">
        <v>0</v>
      </c>
      <c r="K312">
        <v>533304.907373272</v>
      </c>
      <c r="L312" s="2">
        <f t="shared" si="4"/>
        <v>573247.08064952935</v>
      </c>
      <c r="M312">
        <v>834173.35765600798</v>
      </c>
    </row>
    <row r="313" spans="1:13" x14ac:dyDescent="0.25">
      <c r="A313">
        <v>0.22478733350170099</v>
      </c>
      <c r="B313">
        <v>6144861.6935030203</v>
      </c>
      <c r="C313">
        <v>6509852.9446954504</v>
      </c>
      <c r="D313">
        <v>0</v>
      </c>
      <c r="E313">
        <v>-3043800.44305783</v>
      </c>
      <c r="F313">
        <v>-271362.30566522601</v>
      </c>
      <c r="G313">
        <v>0</v>
      </c>
      <c r="H313">
        <v>427628.958198904</v>
      </c>
      <c r="I313">
        <v>39942.173273411798</v>
      </c>
      <c r="J313">
        <v>0</v>
      </c>
      <c r="K313">
        <v>533304.90737384604</v>
      </c>
      <c r="L313" s="2">
        <f t="shared" si="4"/>
        <v>573247.08064725786</v>
      </c>
      <c r="M313">
        <v>834173.35765600798</v>
      </c>
    </row>
    <row r="314" spans="1:13" x14ac:dyDescent="0.25">
      <c r="A314">
        <v>0.224787333501001</v>
      </c>
      <c r="B314">
        <v>6144861.6935479604</v>
      </c>
      <c r="C314">
        <v>6509852.9446988897</v>
      </c>
      <c r="D314">
        <v>0</v>
      </c>
      <c r="E314">
        <v>-3043800.44305783</v>
      </c>
      <c r="F314">
        <v>-271362.30566614098</v>
      </c>
      <c r="G314">
        <v>0</v>
      </c>
      <c r="H314">
        <v>427628.95819970302</v>
      </c>
      <c r="I314">
        <v>39942.173270901701</v>
      </c>
      <c r="J314">
        <v>0</v>
      </c>
      <c r="K314">
        <v>533304.907374128</v>
      </c>
      <c r="L314" s="2">
        <f t="shared" si="4"/>
        <v>573247.08064502967</v>
      </c>
      <c r="M314">
        <v>834173.35765600798</v>
      </c>
    </row>
    <row r="315" spans="1:13" x14ac:dyDescent="0.25">
      <c r="A315">
        <v>0.22478733350062499</v>
      </c>
      <c r="B315">
        <v>6144861.6935819201</v>
      </c>
      <c r="C315">
        <v>6509852.9446992902</v>
      </c>
      <c r="D315">
        <v>0</v>
      </c>
      <c r="E315">
        <v>-3043800.44305783</v>
      </c>
      <c r="F315">
        <v>-271362.30566707498</v>
      </c>
      <c r="G315">
        <v>0</v>
      </c>
      <c r="H315">
        <v>427628.958200444</v>
      </c>
      <c r="I315">
        <v>39942.173268722203</v>
      </c>
      <c r="J315">
        <v>0</v>
      </c>
      <c r="K315">
        <v>533304.90737416095</v>
      </c>
      <c r="L315" s="2">
        <f t="shared" si="4"/>
        <v>573247.0806428832</v>
      </c>
      <c r="M315">
        <v>834173.35765600798</v>
      </c>
    </row>
    <row r="316" spans="1:13" x14ac:dyDescent="0.25">
      <c r="A316">
        <v>0.22478733350052801</v>
      </c>
      <c r="B316">
        <v>6144861.69360602</v>
      </c>
      <c r="C316">
        <v>6509852.9446971603</v>
      </c>
      <c r="D316">
        <v>0</v>
      </c>
      <c r="E316">
        <v>-3043800.44305783</v>
      </c>
      <c r="F316">
        <v>-271362.305668007</v>
      </c>
      <c r="G316">
        <v>0</v>
      </c>
      <c r="H316">
        <v>427628.95820112299</v>
      </c>
      <c r="I316">
        <v>39942.173266862199</v>
      </c>
      <c r="J316">
        <v>0</v>
      </c>
      <c r="K316">
        <v>533304.90737398504</v>
      </c>
      <c r="L316" s="2">
        <f t="shared" si="4"/>
        <v>573247.08064084721</v>
      </c>
      <c r="M316">
        <v>834173.35765600798</v>
      </c>
    </row>
    <row r="317" spans="1:13" x14ac:dyDescent="0.25">
      <c r="A317">
        <v>0.22478733350066499</v>
      </c>
      <c r="B317">
        <v>6144861.6936213998</v>
      </c>
      <c r="C317">
        <v>6509852.9446929498</v>
      </c>
      <c r="D317">
        <v>0</v>
      </c>
      <c r="E317">
        <v>-3043800.44305783</v>
      </c>
      <c r="F317">
        <v>-271362.30566891702</v>
      </c>
      <c r="G317">
        <v>0</v>
      </c>
      <c r="H317">
        <v>427628.95820173598</v>
      </c>
      <c r="I317">
        <v>39942.173265306301</v>
      </c>
      <c r="J317">
        <v>0</v>
      </c>
      <c r="K317">
        <v>533304.90737364104</v>
      </c>
      <c r="L317" s="2">
        <f t="shared" si="4"/>
        <v>573247.08063894731</v>
      </c>
      <c r="M317">
        <v>834173.35765600798</v>
      </c>
    </row>
    <row r="318" spans="1:13" x14ac:dyDescent="0.25">
      <c r="A318">
        <v>0.224787333500994</v>
      </c>
      <c r="B318">
        <v>6144861.6936292201</v>
      </c>
      <c r="C318">
        <v>6509852.9446871104</v>
      </c>
      <c r="D318">
        <v>0</v>
      </c>
      <c r="E318">
        <v>-3043800.44305783</v>
      </c>
      <c r="F318">
        <v>-271362.30566979002</v>
      </c>
      <c r="G318">
        <v>0</v>
      </c>
      <c r="H318">
        <v>427628.95820228098</v>
      </c>
      <c r="I318">
        <v>39942.1732640353</v>
      </c>
      <c r="J318">
        <v>0</v>
      </c>
      <c r="K318">
        <v>533304.90737316199</v>
      </c>
      <c r="L318" s="2">
        <f t="shared" si="4"/>
        <v>573247.08063719724</v>
      </c>
      <c r="M318">
        <v>834173.35765600798</v>
      </c>
    </row>
    <row r="319" spans="1:13" x14ac:dyDescent="0.25">
      <c r="A319">
        <v>0.224787333501478</v>
      </c>
      <c r="B319">
        <v>6144861.6936305603</v>
      </c>
      <c r="C319">
        <v>6509852.9446800202</v>
      </c>
      <c r="D319">
        <v>0</v>
      </c>
      <c r="E319">
        <v>-3043800.44305783</v>
      </c>
      <c r="F319">
        <v>-271362.30567061598</v>
      </c>
      <c r="G319">
        <v>0</v>
      </c>
      <c r="H319">
        <v>427628.95820275898</v>
      </c>
      <c r="I319">
        <v>39942.1732630275</v>
      </c>
      <c r="J319">
        <v>0</v>
      </c>
      <c r="K319">
        <v>533304.90737258096</v>
      </c>
      <c r="L319" s="2">
        <f t="shared" si="4"/>
        <v>573247.08063560841</v>
      </c>
      <c r="M319">
        <v>834173.35765600798</v>
      </c>
    </row>
    <row r="320" spans="1:13" x14ac:dyDescent="0.25">
      <c r="A320">
        <v>0.224787333502079</v>
      </c>
      <c r="B320">
        <v>6144861.6936264802</v>
      </c>
      <c r="C320">
        <v>6509852.9446720304</v>
      </c>
      <c r="D320">
        <v>0</v>
      </c>
      <c r="E320">
        <v>-3043800.44305783</v>
      </c>
      <c r="F320">
        <v>-271362.30567138398</v>
      </c>
      <c r="G320">
        <v>0</v>
      </c>
      <c r="H320">
        <v>427628.95820317202</v>
      </c>
      <c r="I320">
        <v>39942.173262259399</v>
      </c>
      <c r="J320">
        <v>0</v>
      </c>
      <c r="K320">
        <v>533304.90737192798</v>
      </c>
      <c r="L320" s="2">
        <f t="shared" si="4"/>
        <v>573247.08063418744</v>
      </c>
      <c r="M320">
        <v>834173.35765600798</v>
      </c>
    </row>
    <row r="321" spans="1:13" x14ac:dyDescent="0.25">
      <c r="A321">
        <v>0.224787333502767</v>
      </c>
      <c r="B321">
        <v>6144861.6936179604</v>
      </c>
      <c r="C321">
        <v>6509852.9446634697</v>
      </c>
      <c r="D321">
        <v>0</v>
      </c>
      <c r="E321">
        <v>-3043800.44305783</v>
      </c>
      <c r="F321">
        <v>-271362.30567208998</v>
      </c>
      <c r="G321">
        <v>0</v>
      </c>
      <c r="H321">
        <v>427628.95820352098</v>
      </c>
      <c r="I321">
        <v>39942.173261706703</v>
      </c>
      <c r="J321">
        <v>0</v>
      </c>
      <c r="K321">
        <v>533304.907371226</v>
      </c>
      <c r="L321" s="2">
        <f t="shared" si="4"/>
        <v>573247.08063293272</v>
      </c>
      <c r="M321">
        <v>834173.35765600798</v>
      </c>
    </row>
    <row r="322" spans="1:13" x14ac:dyDescent="0.25">
      <c r="A322">
        <v>0.22478733350351199</v>
      </c>
      <c r="B322">
        <v>6144861.6936059296</v>
      </c>
      <c r="C322">
        <v>6509852.94465461</v>
      </c>
      <c r="D322">
        <v>0</v>
      </c>
      <c r="E322">
        <v>-3043800.44305783</v>
      </c>
      <c r="F322">
        <v>-271362.30567272799</v>
      </c>
      <c r="G322">
        <v>0</v>
      </c>
      <c r="H322">
        <v>427628.95820380998</v>
      </c>
      <c r="I322">
        <v>39942.1732613446</v>
      </c>
      <c r="J322">
        <v>0</v>
      </c>
      <c r="K322">
        <v>533304.90737050003</v>
      </c>
      <c r="L322" s="2">
        <f t="shared" si="4"/>
        <v>573247.08063184458</v>
      </c>
      <c r="M322">
        <v>834173.35765600798</v>
      </c>
    </row>
    <row r="323" spans="1:13" x14ac:dyDescent="0.25">
      <c r="A323">
        <v>0.22478733350429</v>
      </c>
      <c r="B323">
        <v>6144861.6935912101</v>
      </c>
      <c r="C323">
        <v>6509852.94464566</v>
      </c>
      <c r="D323">
        <v>0</v>
      </c>
      <c r="E323">
        <v>-3043800.44305783</v>
      </c>
      <c r="F323">
        <v>-271362.30567329802</v>
      </c>
      <c r="G323">
        <v>0</v>
      </c>
      <c r="H323">
        <v>427628.95820404298</v>
      </c>
      <c r="I323">
        <v>39942.173261148702</v>
      </c>
      <c r="J323">
        <v>0</v>
      </c>
      <c r="K323">
        <v>533304.90736976697</v>
      </c>
      <c r="L323" s="2">
        <f t="shared" ref="L323:L386" si="5">+K323+J323+I323</f>
        <v>573247.08063091571</v>
      </c>
      <c r="M323">
        <v>834173.35765600798</v>
      </c>
    </row>
    <row r="324" spans="1:13" x14ac:dyDescent="0.25">
      <c r="A324">
        <v>0.22478733350508001</v>
      </c>
      <c r="B324">
        <v>6144861.6935745701</v>
      </c>
      <c r="C324">
        <v>6509852.9446368301</v>
      </c>
      <c r="D324">
        <v>0</v>
      </c>
      <c r="E324">
        <v>-3043800.44305783</v>
      </c>
      <c r="F324">
        <v>-271362.30567379802</v>
      </c>
      <c r="G324">
        <v>0</v>
      </c>
      <c r="H324">
        <v>427628.958204225</v>
      </c>
      <c r="I324">
        <v>39942.173261095297</v>
      </c>
      <c r="J324">
        <v>0</v>
      </c>
      <c r="K324">
        <v>533304.90736904403</v>
      </c>
      <c r="L324" s="2">
        <f t="shared" si="5"/>
        <v>573247.08063013933</v>
      </c>
      <c r="M324">
        <v>834173.35765600798</v>
      </c>
    </row>
    <row r="325" spans="1:13" x14ac:dyDescent="0.25">
      <c r="A325">
        <v>0.224787333505863</v>
      </c>
      <c r="B325">
        <v>6144861.6935566496</v>
      </c>
      <c r="C325">
        <v>6509852.9446282797</v>
      </c>
      <c r="D325">
        <v>0</v>
      </c>
      <c r="E325">
        <v>-3043800.44305783</v>
      </c>
      <c r="F325">
        <v>-271362.30567422998</v>
      </c>
      <c r="G325">
        <v>0</v>
      </c>
      <c r="H325">
        <v>427628.95820435998</v>
      </c>
      <c r="I325">
        <v>39942.173261161697</v>
      </c>
      <c r="J325">
        <v>0</v>
      </c>
      <c r="K325">
        <v>533304.90736834402</v>
      </c>
      <c r="L325" s="2">
        <f t="shared" si="5"/>
        <v>573247.08062950568</v>
      </c>
      <c r="M325">
        <v>834173.35765600798</v>
      </c>
    </row>
    <row r="326" spans="1:13" x14ac:dyDescent="0.25">
      <c r="A326">
        <v>0.224787333506625</v>
      </c>
      <c r="B326">
        <v>6144861.6935380502</v>
      </c>
      <c r="C326">
        <v>6509852.9446201501</v>
      </c>
      <c r="D326">
        <v>0</v>
      </c>
      <c r="E326">
        <v>-3043800.44305783</v>
      </c>
      <c r="F326">
        <v>-271362.30567459599</v>
      </c>
      <c r="G326">
        <v>0</v>
      </c>
      <c r="H326">
        <v>427628.95820445399</v>
      </c>
      <c r="I326">
        <v>39942.173261326498</v>
      </c>
      <c r="J326">
        <v>0</v>
      </c>
      <c r="K326">
        <v>533304.90736767696</v>
      </c>
      <c r="L326" s="2">
        <f t="shared" si="5"/>
        <v>573247.08062900347</v>
      </c>
      <c r="M326">
        <v>834173.35765600798</v>
      </c>
    </row>
    <row r="327" spans="1:13" x14ac:dyDescent="0.25">
      <c r="A327">
        <v>0.224787333507353</v>
      </c>
      <c r="B327">
        <v>6144861.6935192598</v>
      </c>
      <c r="C327">
        <v>6509852.9446125096</v>
      </c>
      <c r="D327">
        <v>0</v>
      </c>
      <c r="E327">
        <v>-3043800.44305783</v>
      </c>
      <c r="F327">
        <v>-271362.305674901</v>
      </c>
      <c r="G327">
        <v>0</v>
      </c>
      <c r="H327">
        <v>427628.95820451097</v>
      </c>
      <c r="I327">
        <v>39942.173261570002</v>
      </c>
      <c r="J327">
        <v>0</v>
      </c>
      <c r="K327">
        <v>533304.90736705204</v>
      </c>
      <c r="L327" s="2">
        <f t="shared" si="5"/>
        <v>573247.08062862209</v>
      </c>
      <c r="M327">
        <v>834173.35765600798</v>
      </c>
    </row>
    <row r="328" spans="1:13" x14ac:dyDescent="0.25">
      <c r="A328">
        <v>0.22478733350803701</v>
      </c>
      <c r="B328">
        <v>6144861.6935007004</v>
      </c>
      <c r="C328">
        <v>6509852.9446054604</v>
      </c>
      <c r="D328">
        <v>0</v>
      </c>
      <c r="E328">
        <v>-3043800.44305783</v>
      </c>
      <c r="F328">
        <v>-271362.30567514797</v>
      </c>
      <c r="G328">
        <v>0</v>
      </c>
      <c r="H328">
        <v>427628.95820453699</v>
      </c>
      <c r="I328">
        <v>39942.173261873999</v>
      </c>
      <c r="J328">
        <v>0</v>
      </c>
      <c r="K328">
        <v>533304.90736647299</v>
      </c>
      <c r="L328" s="2">
        <f t="shared" si="5"/>
        <v>573247.080628347</v>
      </c>
      <c r="M328">
        <v>834173.35765600798</v>
      </c>
    </row>
    <row r="329" spans="1:13" x14ac:dyDescent="0.25">
      <c r="A329">
        <v>0.224787333508672</v>
      </c>
      <c r="B329">
        <v>6144861.6934826998</v>
      </c>
      <c r="C329">
        <v>6509852.9445990203</v>
      </c>
      <c r="D329">
        <v>0</v>
      </c>
      <c r="E329">
        <v>-3043800.44305783</v>
      </c>
      <c r="F329">
        <v>-271362.30567534198</v>
      </c>
      <c r="G329">
        <v>0</v>
      </c>
      <c r="H329">
        <v>427628.95820453501</v>
      </c>
      <c r="I329">
        <v>39942.173262222401</v>
      </c>
      <c r="J329">
        <v>0</v>
      </c>
      <c r="K329">
        <v>533304.90736594598</v>
      </c>
      <c r="L329" s="2">
        <f t="shared" si="5"/>
        <v>573247.08062816842</v>
      </c>
      <c r="M329">
        <v>834173.35765600798</v>
      </c>
    </row>
    <row r="330" spans="1:13" x14ac:dyDescent="0.25">
      <c r="A330">
        <v>0.22478733350925301</v>
      </c>
      <c r="B330">
        <v>6144861.6934655402</v>
      </c>
      <c r="C330">
        <v>6509852.9445932396</v>
      </c>
      <c r="D330">
        <v>0</v>
      </c>
      <c r="E330">
        <v>-3043800.44305783</v>
      </c>
      <c r="F330">
        <v>-271362.30567548698</v>
      </c>
      <c r="G330">
        <v>0</v>
      </c>
      <c r="H330">
        <v>427628.95820451097</v>
      </c>
      <c r="I330">
        <v>39942.173262600598</v>
      </c>
      <c r="J330">
        <v>0</v>
      </c>
      <c r="K330">
        <v>533304.90736547206</v>
      </c>
      <c r="L330" s="2">
        <f t="shared" si="5"/>
        <v>573247.08062807261</v>
      </c>
      <c r="M330">
        <v>834173.35765600798</v>
      </c>
    </row>
    <row r="331" spans="1:13" x14ac:dyDescent="0.25">
      <c r="A331">
        <v>0.224787333509777</v>
      </c>
      <c r="B331">
        <v>6144861.6934494497</v>
      </c>
      <c r="C331">
        <v>6509852.9445881099</v>
      </c>
      <c r="D331">
        <v>0</v>
      </c>
      <c r="E331">
        <v>-3043800.44305783</v>
      </c>
      <c r="F331">
        <v>-271362.30567558901</v>
      </c>
      <c r="G331">
        <v>0</v>
      </c>
      <c r="H331">
        <v>427628.958204469</v>
      </c>
      <c r="I331">
        <v>39942.173262995901</v>
      </c>
      <c r="J331">
        <v>0</v>
      </c>
      <c r="K331">
        <v>533304.90736505203</v>
      </c>
      <c r="L331" s="2">
        <f t="shared" si="5"/>
        <v>573247.08062804793</v>
      </c>
      <c r="M331">
        <v>834173.35765600798</v>
      </c>
    </row>
    <row r="332" spans="1:13" x14ac:dyDescent="0.25">
      <c r="A332">
        <v>0.22478733351024199</v>
      </c>
      <c r="B332">
        <v>6144861.6934345504</v>
      </c>
      <c r="C332">
        <v>6509852.9445836404</v>
      </c>
      <c r="D332">
        <v>0</v>
      </c>
      <c r="E332">
        <v>-3043800.44305783</v>
      </c>
      <c r="F332">
        <v>-271362.30567565298</v>
      </c>
      <c r="G332">
        <v>0</v>
      </c>
      <c r="H332">
        <v>427628.95820441301</v>
      </c>
      <c r="I332">
        <v>39942.173263397497</v>
      </c>
      <c r="J332">
        <v>0</v>
      </c>
      <c r="K332">
        <v>533304.90736468602</v>
      </c>
      <c r="L332" s="2">
        <f t="shared" si="5"/>
        <v>573247.08062808355</v>
      </c>
      <c r="M332">
        <v>834173.35765600798</v>
      </c>
    </row>
    <row r="333" spans="1:13" x14ac:dyDescent="0.25">
      <c r="A333">
        <v>0.224787333510648</v>
      </c>
      <c r="B333">
        <v>6144861.6934209699</v>
      </c>
      <c r="C333">
        <v>6509852.9445797997</v>
      </c>
      <c r="D333">
        <v>0</v>
      </c>
      <c r="E333">
        <v>-3043800.44305783</v>
      </c>
      <c r="F333">
        <v>-271362.305675685</v>
      </c>
      <c r="G333">
        <v>0</v>
      </c>
      <c r="H333">
        <v>427628.95820434601</v>
      </c>
      <c r="I333">
        <v>39942.173263796103</v>
      </c>
      <c r="J333">
        <v>0</v>
      </c>
      <c r="K333">
        <v>533304.90736437205</v>
      </c>
      <c r="L333" s="2">
        <f t="shared" si="5"/>
        <v>573247.08062816819</v>
      </c>
      <c r="M333">
        <v>834173.35765600798</v>
      </c>
    </row>
    <row r="334" spans="1:13" x14ac:dyDescent="0.25">
      <c r="A334">
        <v>0.224787333510999</v>
      </c>
      <c r="B334">
        <v>6144861.69340875</v>
      </c>
      <c r="C334">
        <v>6509852.9445765698</v>
      </c>
      <c r="D334">
        <v>0</v>
      </c>
      <c r="E334">
        <v>-3043800.44305783</v>
      </c>
      <c r="F334">
        <v>-271362.30567568803</v>
      </c>
      <c r="G334">
        <v>0</v>
      </c>
      <c r="H334">
        <v>427628.95820427203</v>
      </c>
      <c r="I334">
        <v>39942.173264184203</v>
      </c>
      <c r="J334">
        <v>0</v>
      </c>
      <c r="K334">
        <v>533304.90736410697</v>
      </c>
      <c r="L334" s="2">
        <f t="shared" si="5"/>
        <v>573247.08062829112</v>
      </c>
      <c r="M334">
        <v>834173.35765600798</v>
      </c>
    </row>
    <row r="335" spans="1:13" x14ac:dyDescent="0.25">
      <c r="A335">
        <v>0.22478733351129601</v>
      </c>
      <c r="B335">
        <v>6144861.6933979103</v>
      </c>
      <c r="C335">
        <v>6509852.94457391</v>
      </c>
      <c r="D335">
        <v>0</v>
      </c>
      <c r="E335">
        <v>-3043800.44305783</v>
      </c>
      <c r="F335">
        <v>-271362.305675668</v>
      </c>
      <c r="G335">
        <v>0</v>
      </c>
      <c r="H335">
        <v>427628.95820419298</v>
      </c>
      <c r="I335">
        <v>39942.173264555597</v>
      </c>
      <c r="J335">
        <v>0</v>
      </c>
      <c r="K335">
        <v>533304.90736388904</v>
      </c>
      <c r="L335" s="2">
        <f t="shared" si="5"/>
        <v>573247.08062844467</v>
      </c>
      <c r="M335">
        <v>834173.35765600798</v>
      </c>
    </row>
    <row r="336" spans="1:13" x14ac:dyDescent="0.25">
      <c r="A336">
        <v>0.22478733351154101</v>
      </c>
      <c r="B336">
        <v>6144861.6933884397</v>
      </c>
      <c r="C336">
        <v>6509852.9445717698</v>
      </c>
      <c r="D336">
        <v>0</v>
      </c>
      <c r="E336">
        <v>-3043800.44305783</v>
      </c>
      <c r="F336">
        <v>-271362.305675629</v>
      </c>
      <c r="G336">
        <v>0</v>
      </c>
      <c r="H336">
        <v>427628.95820411103</v>
      </c>
      <c r="I336">
        <v>39942.173264905497</v>
      </c>
      <c r="J336">
        <v>0</v>
      </c>
      <c r="K336">
        <v>533304.90736371395</v>
      </c>
      <c r="L336" s="2">
        <f t="shared" si="5"/>
        <v>573247.08062861941</v>
      </c>
      <c r="M336">
        <v>834173.35765600798</v>
      </c>
    </row>
    <row r="337" spans="1:13" x14ac:dyDescent="0.25">
      <c r="A337">
        <v>0.22478733351173799</v>
      </c>
      <c r="B337">
        <v>6144861.6933803204</v>
      </c>
      <c r="C337">
        <v>6509852.9445701204</v>
      </c>
      <c r="D337">
        <v>0</v>
      </c>
      <c r="E337">
        <v>-3043800.44305783</v>
      </c>
      <c r="F337">
        <v>-271362.30567557499</v>
      </c>
      <c r="G337">
        <v>0</v>
      </c>
      <c r="H337">
        <v>427628.95820403</v>
      </c>
      <c r="I337">
        <v>39942.1732652305</v>
      </c>
      <c r="J337">
        <v>0</v>
      </c>
      <c r="K337">
        <v>533304.90736357903</v>
      </c>
      <c r="L337" s="2">
        <f t="shared" si="5"/>
        <v>573247.08062880952</v>
      </c>
      <c r="M337">
        <v>834173.35765600798</v>
      </c>
    </row>
    <row r="338" spans="1:13" x14ac:dyDescent="0.25">
      <c r="A338">
        <v>0.22478733351189301</v>
      </c>
      <c r="B338">
        <v>6144861.6933734603</v>
      </c>
      <c r="C338">
        <v>6509852.9445689097</v>
      </c>
      <c r="D338">
        <v>0</v>
      </c>
      <c r="E338">
        <v>-3043800.44305783</v>
      </c>
      <c r="F338">
        <v>-271362.30567551003</v>
      </c>
      <c r="G338">
        <v>0</v>
      </c>
      <c r="H338">
        <v>427628.95820395002</v>
      </c>
      <c r="I338">
        <v>39942.173265528101</v>
      </c>
      <c r="J338">
        <v>0</v>
      </c>
      <c r="K338">
        <v>533304.90736347903</v>
      </c>
      <c r="L338" s="2">
        <f t="shared" si="5"/>
        <v>573247.08062900708</v>
      </c>
      <c r="M338">
        <v>834173.35765600798</v>
      </c>
    </row>
    <row r="339" spans="1:13" x14ac:dyDescent="0.25">
      <c r="A339">
        <v>0.224787333512007</v>
      </c>
      <c r="B339">
        <v>6144861.69336781</v>
      </c>
      <c r="C339">
        <v>6509852.9445680799</v>
      </c>
      <c r="D339">
        <v>0</v>
      </c>
      <c r="E339">
        <v>-3043800.44305783</v>
      </c>
      <c r="F339">
        <v>-271362.30567543698</v>
      </c>
      <c r="G339">
        <v>0</v>
      </c>
      <c r="H339">
        <v>427628.95820387203</v>
      </c>
      <c r="I339">
        <v>39942.173265796802</v>
      </c>
      <c r="J339">
        <v>0</v>
      </c>
      <c r="K339">
        <v>533304.90736341104</v>
      </c>
      <c r="L339" s="2">
        <f t="shared" si="5"/>
        <v>573247.08062920789</v>
      </c>
      <c r="M339">
        <v>834173.35765600798</v>
      </c>
    </row>
    <row r="340" spans="1:13" x14ac:dyDescent="0.25">
      <c r="A340">
        <v>0.22478733351208699</v>
      </c>
      <c r="B340">
        <v>6144861.6933632698</v>
      </c>
      <c r="C340">
        <v>6509852.94456759</v>
      </c>
      <c r="D340">
        <v>0</v>
      </c>
      <c r="E340">
        <v>-3043800.44305783</v>
      </c>
      <c r="F340">
        <v>-271362.30567535799</v>
      </c>
      <c r="G340">
        <v>0</v>
      </c>
      <c r="H340">
        <v>427628.95820379897</v>
      </c>
      <c r="I340">
        <v>39942.173266036101</v>
      </c>
      <c r="J340">
        <v>0</v>
      </c>
      <c r="K340">
        <v>533304.90736337099</v>
      </c>
      <c r="L340" s="2">
        <f t="shared" si="5"/>
        <v>573247.08062940708</v>
      </c>
      <c r="M340">
        <v>834173.35765600798</v>
      </c>
    </row>
    <row r="341" spans="1:13" x14ac:dyDescent="0.25">
      <c r="A341">
        <v>0.22478733351213501</v>
      </c>
      <c r="B341">
        <v>6144861.6933597596</v>
      </c>
      <c r="C341">
        <v>6509852.9445674</v>
      </c>
      <c r="D341">
        <v>0</v>
      </c>
      <c r="E341">
        <v>-3043800.44305783</v>
      </c>
      <c r="F341">
        <v>-271362.30567527597</v>
      </c>
      <c r="G341">
        <v>0</v>
      </c>
      <c r="H341">
        <v>427628.95820373</v>
      </c>
      <c r="I341">
        <v>39942.173266245904</v>
      </c>
      <c r="J341">
        <v>0</v>
      </c>
      <c r="K341">
        <v>533304.90736335504</v>
      </c>
      <c r="L341" s="2">
        <f t="shared" si="5"/>
        <v>573247.08062960091</v>
      </c>
      <c r="M341">
        <v>834173.35765600798</v>
      </c>
    </row>
    <row r="342" spans="1:13" x14ac:dyDescent="0.25">
      <c r="A342">
        <v>0.22478733351215799</v>
      </c>
      <c r="B342">
        <v>6144861.6933571603</v>
      </c>
      <c r="C342">
        <v>6509852.9445674401</v>
      </c>
      <c r="D342">
        <v>0</v>
      </c>
      <c r="E342">
        <v>-3043800.44305783</v>
      </c>
      <c r="F342">
        <v>-271362.30567519402</v>
      </c>
      <c r="G342">
        <v>0</v>
      </c>
      <c r="H342">
        <v>427628.95820366702</v>
      </c>
      <c r="I342">
        <v>39942.173266427002</v>
      </c>
      <c r="J342">
        <v>0</v>
      </c>
      <c r="K342">
        <v>533304.907363359</v>
      </c>
      <c r="L342" s="2">
        <f t="shared" si="5"/>
        <v>573247.08062978601</v>
      </c>
      <c r="M342">
        <v>834173.35765600798</v>
      </c>
    </row>
    <row r="343" spans="1:13" x14ac:dyDescent="0.25">
      <c r="A343">
        <v>0.22478733351215699</v>
      </c>
      <c r="B343">
        <v>6144861.6933553796</v>
      </c>
      <c r="C343">
        <v>6509852.9445676999</v>
      </c>
      <c r="D343">
        <v>0</v>
      </c>
      <c r="E343">
        <v>-3043800.44305783</v>
      </c>
      <c r="F343">
        <v>-271362.30567511299</v>
      </c>
      <c r="G343">
        <v>0</v>
      </c>
      <c r="H343">
        <v>427628.95820360899</v>
      </c>
      <c r="I343">
        <v>39942.173266580503</v>
      </c>
      <c r="J343">
        <v>0</v>
      </c>
      <c r="K343">
        <v>533304.90736337996</v>
      </c>
      <c r="L343" s="2">
        <f t="shared" si="5"/>
        <v>573247.0806299604</v>
      </c>
      <c r="M343">
        <v>834173.35765600798</v>
      </c>
    </row>
    <row r="344" spans="1:13" x14ac:dyDescent="0.25">
      <c r="A344">
        <v>0.224787333512138</v>
      </c>
      <c r="B344">
        <v>6144861.6933543095</v>
      </c>
      <c r="C344">
        <v>6509852.9445681199</v>
      </c>
      <c r="D344">
        <v>0</v>
      </c>
      <c r="E344">
        <v>-3043800.44305783</v>
      </c>
      <c r="F344">
        <v>-271362.30567503499</v>
      </c>
      <c r="G344">
        <v>0</v>
      </c>
      <c r="H344">
        <v>427628.958203558</v>
      </c>
      <c r="I344">
        <v>39942.173266707898</v>
      </c>
      <c r="J344">
        <v>0</v>
      </c>
      <c r="K344">
        <v>533304.907363415</v>
      </c>
      <c r="L344" s="2">
        <f t="shared" si="5"/>
        <v>573247.08063012292</v>
      </c>
      <c r="M344">
        <v>834173.35765600798</v>
      </c>
    </row>
    <row r="345" spans="1:13" x14ac:dyDescent="0.25">
      <c r="A345">
        <v>0.224787333512104</v>
      </c>
      <c r="B345">
        <v>6144861.6933538597</v>
      </c>
      <c r="C345">
        <v>6509852.9445686704</v>
      </c>
      <c r="D345">
        <v>0</v>
      </c>
      <c r="E345">
        <v>-3043800.44305783</v>
      </c>
      <c r="F345">
        <v>-271362.30567496002</v>
      </c>
      <c r="G345">
        <v>0</v>
      </c>
      <c r="H345">
        <v>427628.95820351201</v>
      </c>
      <c r="I345">
        <v>39942.173266810903</v>
      </c>
      <c r="J345">
        <v>0</v>
      </c>
      <c r="K345">
        <v>533304.907363459</v>
      </c>
      <c r="L345" s="2">
        <f t="shared" si="5"/>
        <v>573247.08063026995</v>
      </c>
      <c r="M345">
        <v>834173.35765600798</v>
      </c>
    </row>
    <row r="346" spans="1:13" x14ac:dyDescent="0.25">
      <c r="A346">
        <v>0.22478733351205701</v>
      </c>
      <c r="B346">
        <v>6144861.6933539296</v>
      </c>
      <c r="C346">
        <v>6509852.9445693102</v>
      </c>
      <c r="D346">
        <v>0</v>
      </c>
      <c r="E346">
        <v>-3043800.44305783</v>
      </c>
      <c r="F346">
        <v>-271362.30567489</v>
      </c>
      <c r="G346">
        <v>0</v>
      </c>
      <c r="H346">
        <v>427628.95820347301</v>
      </c>
      <c r="I346">
        <v>39942.173266891601</v>
      </c>
      <c r="J346">
        <v>0</v>
      </c>
      <c r="K346">
        <v>533304.90736351197</v>
      </c>
      <c r="L346" s="2">
        <f t="shared" si="5"/>
        <v>573247.08063040359</v>
      </c>
      <c r="M346">
        <v>834173.35765600798</v>
      </c>
    </row>
    <row r="347" spans="1:13" x14ac:dyDescent="0.25">
      <c r="A347">
        <v>0.224787333512002</v>
      </c>
      <c r="B347">
        <v>6144861.6933544399</v>
      </c>
      <c r="C347">
        <v>6509852.9445700198</v>
      </c>
      <c r="D347">
        <v>0</v>
      </c>
      <c r="E347">
        <v>-3043800.44305783</v>
      </c>
      <c r="F347">
        <v>-271362.30567482498</v>
      </c>
      <c r="G347">
        <v>0</v>
      </c>
      <c r="H347">
        <v>427628.95820343902</v>
      </c>
      <c r="I347">
        <v>39942.173266952101</v>
      </c>
      <c r="J347">
        <v>0</v>
      </c>
      <c r="K347">
        <v>533304.90736357099</v>
      </c>
      <c r="L347" s="2">
        <f t="shared" si="5"/>
        <v>573247.08063052315</v>
      </c>
      <c r="M347">
        <v>834173.35765600798</v>
      </c>
    </row>
    <row r="348" spans="1:13" x14ac:dyDescent="0.25">
      <c r="A348">
        <v>0.22478733351194</v>
      </c>
      <c r="B348">
        <v>6144861.6933553005</v>
      </c>
      <c r="C348">
        <v>6509852.9445707798</v>
      </c>
      <c r="D348">
        <v>0</v>
      </c>
      <c r="E348">
        <v>-3043800.44305783</v>
      </c>
      <c r="F348">
        <v>-271362.30567476602</v>
      </c>
      <c r="G348">
        <v>0</v>
      </c>
      <c r="H348">
        <v>427628.95820340997</v>
      </c>
      <c r="I348">
        <v>39942.173266994403</v>
      </c>
      <c r="J348">
        <v>0</v>
      </c>
      <c r="K348">
        <v>533304.907363632</v>
      </c>
      <c r="L348" s="2">
        <f t="shared" si="5"/>
        <v>573247.08063062641</v>
      </c>
      <c r="M348">
        <v>834173.35765600798</v>
      </c>
    </row>
    <row r="349" spans="1:13" x14ac:dyDescent="0.25">
      <c r="A349">
        <v>0.22478733351187399</v>
      </c>
      <c r="B349">
        <v>6144861.6933564302</v>
      </c>
      <c r="C349">
        <v>6509852.94457155</v>
      </c>
      <c r="D349">
        <v>0</v>
      </c>
      <c r="E349">
        <v>-3043800.44305783</v>
      </c>
      <c r="F349">
        <v>-271362.30567471299</v>
      </c>
      <c r="G349">
        <v>0</v>
      </c>
      <c r="H349">
        <v>427628.95820338698</v>
      </c>
      <c r="I349">
        <v>39942.173267020902</v>
      </c>
      <c r="J349">
        <v>0</v>
      </c>
      <c r="K349">
        <v>533304.90736369602</v>
      </c>
      <c r="L349" s="2">
        <f t="shared" si="5"/>
        <v>573247.08063071687</v>
      </c>
      <c r="M349">
        <v>834173.35765600798</v>
      </c>
    </row>
    <row r="350" spans="1:13" x14ac:dyDescent="0.25">
      <c r="A350">
        <v>0.22478733351180599</v>
      </c>
      <c r="B350">
        <v>6144861.6933577601</v>
      </c>
      <c r="C350">
        <v>6509852.9445723305</v>
      </c>
      <c r="D350">
        <v>0</v>
      </c>
      <c r="E350">
        <v>-3043800.44305783</v>
      </c>
      <c r="F350">
        <v>-271362.30567466601</v>
      </c>
      <c r="G350">
        <v>0</v>
      </c>
      <c r="H350">
        <v>427628.95820336899</v>
      </c>
      <c r="I350">
        <v>39942.173267033599</v>
      </c>
      <c r="J350">
        <v>0</v>
      </c>
      <c r="K350">
        <v>533304.907363759</v>
      </c>
      <c r="L350" s="2">
        <f t="shared" si="5"/>
        <v>573247.08063079265</v>
      </c>
      <c r="M350">
        <v>834173.35765600798</v>
      </c>
    </row>
    <row r="351" spans="1:13" x14ac:dyDescent="0.25">
      <c r="A351">
        <v>0.22478733351173799</v>
      </c>
      <c r="B351">
        <v>6144861.69335924</v>
      </c>
      <c r="C351">
        <v>6509852.9445730802</v>
      </c>
      <c r="D351">
        <v>0</v>
      </c>
      <c r="E351">
        <v>-3043800.44305783</v>
      </c>
      <c r="F351">
        <v>-271362.30567462498</v>
      </c>
      <c r="G351">
        <v>0</v>
      </c>
      <c r="H351">
        <v>427628.95820335503</v>
      </c>
      <c r="I351">
        <v>39942.173267034501</v>
      </c>
      <c r="J351">
        <v>0</v>
      </c>
      <c r="K351">
        <v>533304.90736382105</v>
      </c>
      <c r="L351" s="2">
        <f t="shared" si="5"/>
        <v>573247.08063085552</v>
      </c>
      <c r="M351">
        <v>834173.35765600798</v>
      </c>
    </row>
    <row r="352" spans="1:13" x14ac:dyDescent="0.25">
      <c r="A352">
        <v>0.22478733351167099</v>
      </c>
      <c r="B352">
        <v>6144861.6933608102</v>
      </c>
      <c r="C352">
        <v>6509852.9445738103</v>
      </c>
      <c r="D352">
        <v>0</v>
      </c>
      <c r="E352">
        <v>-3043800.44305783</v>
      </c>
      <c r="F352">
        <v>-271362.30567459</v>
      </c>
      <c r="G352">
        <v>0</v>
      </c>
      <c r="H352">
        <v>427628.95820334501</v>
      </c>
      <c r="I352">
        <v>39942.173267025602</v>
      </c>
      <c r="J352">
        <v>0</v>
      </c>
      <c r="K352">
        <v>533304.90736388101</v>
      </c>
      <c r="L352" s="2">
        <f t="shared" si="5"/>
        <v>573247.08063090662</v>
      </c>
      <c r="M352">
        <v>834173.35765600798</v>
      </c>
    </row>
    <row r="353" spans="1:13" x14ac:dyDescent="0.25">
      <c r="A353">
        <v>0.22478733351160601</v>
      </c>
      <c r="B353">
        <v>6144861.6933624204</v>
      </c>
      <c r="C353">
        <v>6509852.9445745097</v>
      </c>
      <c r="D353">
        <v>0</v>
      </c>
      <c r="E353">
        <v>-3043800.44305783</v>
      </c>
      <c r="F353">
        <v>-271362.30567456002</v>
      </c>
      <c r="G353">
        <v>0</v>
      </c>
      <c r="H353">
        <v>427628.95820333803</v>
      </c>
      <c r="I353">
        <v>39942.173267008802</v>
      </c>
      <c r="J353">
        <v>0</v>
      </c>
      <c r="K353">
        <v>533304.90736393805</v>
      </c>
      <c r="L353" s="2">
        <f t="shared" si="5"/>
        <v>573247.0806309469</v>
      </c>
      <c r="M353">
        <v>834173.35765600798</v>
      </c>
    </row>
    <row r="354" spans="1:13" x14ac:dyDescent="0.25">
      <c r="A354">
        <v>0.22478733351154401</v>
      </c>
      <c r="B354">
        <v>6144861.6933640502</v>
      </c>
      <c r="C354">
        <v>6509852.9445751598</v>
      </c>
      <c r="D354">
        <v>0</v>
      </c>
      <c r="E354">
        <v>-3043800.44305783</v>
      </c>
      <c r="F354">
        <v>-271362.30567453499</v>
      </c>
      <c r="G354">
        <v>0</v>
      </c>
      <c r="H354">
        <v>427628.95820333401</v>
      </c>
      <c r="I354">
        <v>39942.173266985701</v>
      </c>
      <c r="J354">
        <v>0</v>
      </c>
      <c r="K354">
        <v>533304.90736399102</v>
      </c>
      <c r="L354" s="2">
        <f t="shared" si="5"/>
        <v>573247.08063097671</v>
      </c>
      <c r="M354">
        <v>834173.35765600798</v>
      </c>
    </row>
    <row r="355" spans="1:13" x14ac:dyDescent="0.25">
      <c r="A355">
        <v>0.224787333511487</v>
      </c>
      <c r="B355">
        <v>6144861.6933656298</v>
      </c>
      <c r="C355">
        <v>6509852.9445757503</v>
      </c>
      <c r="D355">
        <v>0</v>
      </c>
      <c r="E355">
        <v>-3043800.44305783</v>
      </c>
      <c r="F355">
        <v>-271362.30567451601</v>
      </c>
      <c r="G355">
        <v>0</v>
      </c>
      <c r="H355">
        <v>427628.95820333302</v>
      </c>
      <c r="I355">
        <v>39942.173266957798</v>
      </c>
      <c r="J355">
        <v>0</v>
      </c>
      <c r="K355">
        <v>533304.90736404003</v>
      </c>
      <c r="L355" s="2">
        <f t="shared" si="5"/>
        <v>573247.08063099778</v>
      </c>
      <c r="M355">
        <v>834173.35765600798</v>
      </c>
    </row>
    <row r="356" spans="1:13" x14ac:dyDescent="0.25">
      <c r="A356">
        <v>0.22478733351143301</v>
      </c>
      <c r="B356">
        <v>6144861.6933671599</v>
      </c>
      <c r="C356">
        <v>6509852.9445762997</v>
      </c>
      <c r="D356">
        <v>0</v>
      </c>
      <c r="E356">
        <v>-3043800.44305783</v>
      </c>
      <c r="F356">
        <v>-271362.30567450001</v>
      </c>
      <c r="G356">
        <v>0</v>
      </c>
      <c r="H356">
        <v>427628.95820333401</v>
      </c>
      <c r="I356">
        <v>39942.173266926497</v>
      </c>
      <c r="J356">
        <v>0</v>
      </c>
      <c r="K356">
        <v>533304.90736408404</v>
      </c>
      <c r="L356" s="2">
        <f t="shared" si="5"/>
        <v>573247.08063101058</v>
      </c>
      <c r="M356">
        <v>834173.35765600798</v>
      </c>
    </row>
    <row r="357" spans="1:13" x14ac:dyDescent="0.25">
      <c r="A357">
        <v>0.224787333511384</v>
      </c>
      <c r="B357">
        <v>6144861.6933686202</v>
      </c>
      <c r="C357">
        <v>6509852.9445767803</v>
      </c>
      <c r="D357">
        <v>0</v>
      </c>
      <c r="E357">
        <v>-3043800.44305783</v>
      </c>
      <c r="F357">
        <v>-271362.30567448901</v>
      </c>
      <c r="G357">
        <v>0</v>
      </c>
      <c r="H357">
        <v>427628.95820333599</v>
      </c>
      <c r="I357">
        <v>39942.173266892998</v>
      </c>
      <c r="J357">
        <v>0</v>
      </c>
      <c r="K357">
        <v>533304.90736412397</v>
      </c>
      <c r="L357" s="2">
        <f t="shared" si="5"/>
        <v>573247.08063101699</v>
      </c>
      <c r="M357">
        <v>834173.35765600798</v>
      </c>
    </row>
    <row r="358" spans="1:13" x14ac:dyDescent="0.25">
      <c r="A358">
        <v>0.22478733351134</v>
      </c>
      <c r="B358">
        <v>6144861.69336998</v>
      </c>
      <c r="C358">
        <v>6509852.9445772097</v>
      </c>
      <c r="D358">
        <v>0</v>
      </c>
      <c r="E358">
        <v>-3043800.44305783</v>
      </c>
      <c r="F358">
        <v>-271362.30567448097</v>
      </c>
      <c r="G358">
        <v>0</v>
      </c>
      <c r="H358">
        <v>427628.958203341</v>
      </c>
      <c r="I358">
        <v>39942.173266858299</v>
      </c>
      <c r="J358">
        <v>0</v>
      </c>
      <c r="K358">
        <v>533304.90736415901</v>
      </c>
      <c r="L358" s="2">
        <f t="shared" si="5"/>
        <v>573247.08063101734</v>
      </c>
      <c r="M358">
        <v>834173.35765600798</v>
      </c>
    </row>
    <row r="359" spans="1:13" x14ac:dyDescent="0.25">
      <c r="A359">
        <v>0.22478733351130101</v>
      </c>
      <c r="B359">
        <v>6144861.6933712298</v>
      </c>
      <c r="C359">
        <v>6509852.9445775896</v>
      </c>
      <c r="D359">
        <v>0</v>
      </c>
      <c r="E359">
        <v>-3043800.44305783</v>
      </c>
      <c r="F359">
        <v>-271362.30567447603</v>
      </c>
      <c r="G359">
        <v>0</v>
      </c>
      <c r="H359">
        <v>427628.958203346</v>
      </c>
      <c r="I359">
        <v>39942.173266823404</v>
      </c>
      <c r="J359">
        <v>0</v>
      </c>
      <c r="K359">
        <v>533304.90736418997</v>
      </c>
      <c r="L359" s="2">
        <f t="shared" si="5"/>
        <v>573247.08063101338</v>
      </c>
      <c r="M359">
        <v>834173.35765600798</v>
      </c>
    </row>
    <row r="360" spans="1:13" x14ac:dyDescent="0.25">
      <c r="A360">
        <v>0.22478733351126801</v>
      </c>
      <c r="B360">
        <v>6144861.69337238</v>
      </c>
      <c r="C360">
        <v>6509852.9445778998</v>
      </c>
      <c r="D360">
        <v>0</v>
      </c>
      <c r="E360">
        <v>-3043800.44305783</v>
      </c>
      <c r="F360">
        <v>-271362.30567447399</v>
      </c>
      <c r="G360">
        <v>0</v>
      </c>
      <c r="H360">
        <v>427628.958203352</v>
      </c>
      <c r="I360">
        <v>39942.173266788901</v>
      </c>
      <c r="J360">
        <v>0</v>
      </c>
      <c r="K360">
        <v>533304.90736421605</v>
      </c>
      <c r="L360" s="2">
        <f t="shared" si="5"/>
        <v>573247.080631005</v>
      </c>
      <c r="M360">
        <v>834173.35765600798</v>
      </c>
    </row>
    <row r="361" spans="1:13" x14ac:dyDescent="0.25">
      <c r="A361">
        <v>0.224787333511238</v>
      </c>
      <c r="B361">
        <v>6144861.6933733998</v>
      </c>
      <c r="C361">
        <v>6509852.9445781698</v>
      </c>
      <c r="D361">
        <v>0</v>
      </c>
      <c r="E361">
        <v>-3043800.44305783</v>
      </c>
      <c r="F361">
        <v>-271362.30567447498</v>
      </c>
      <c r="G361">
        <v>0</v>
      </c>
      <c r="H361">
        <v>427628.95820335799</v>
      </c>
      <c r="I361">
        <v>39942.173266755599</v>
      </c>
      <c r="J361">
        <v>0</v>
      </c>
      <c r="K361">
        <v>533304.90736423805</v>
      </c>
      <c r="L361" s="2">
        <f t="shared" si="5"/>
        <v>573247.0806309937</v>
      </c>
      <c r="M361">
        <v>834173.35765600798</v>
      </c>
    </row>
    <row r="362" spans="1:13" x14ac:dyDescent="0.25">
      <c r="A362">
        <v>0.22478733351121399</v>
      </c>
      <c r="B362">
        <v>6144861.6933743097</v>
      </c>
      <c r="C362">
        <v>6509852.9445783896</v>
      </c>
      <c r="D362">
        <v>0</v>
      </c>
      <c r="E362">
        <v>-3043800.44305783</v>
      </c>
      <c r="F362">
        <v>-271362.30567447701</v>
      </c>
      <c r="G362">
        <v>0</v>
      </c>
      <c r="H362">
        <v>427628.95820336498</v>
      </c>
      <c r="I362">
        <v>39942.173266723898</v>
      </c>
      <c r="J362">
        <v>0</v>
      </c>
      <c r="K362">
        <v>533304.90736425598</v>
      </c>
      <c r="L362" s="2">
        <f t="shared" si="5"/>
        <v>573247.08063097985</v>
      </c>
      <c r="M362">
        <v>834173.35765600798</v>
      </c>
    </row>
    <row r="363" spans="1:13" x14ac:dyDescent="0.25">
      <c r="A363">
        <v>0.22478733351118901</v>
      </c>
      <c r="B363">
        <v>6144861.69337554</v>
      </c>
      <c r="C363">
        <v>6509852.9445785098</v>
      </c>
      <c r="D363">
        <v>0</v>
      </c>
      <c r="E363">
        <v>-3043800.44305783</v>
      </c>
      <c r="F363">
        <v>-271362.30567453802</v>
      </c>
      <c r="G363">
        <v>0</v>
      </c>
      <c r="H363">
        <v>427628.95820341998</v>
      </c>
      <c r="I363">
        <v>39942.173266694102</v>
      </c>
      <c r="J363">
        <v>0</v>
      </c>
      <c r="K363">
        <v>533304.90736426599</v>
      </c>
      <c r="L363" s="2">
        <f t="shared" si="5"/>
        <v>573247.08063096006</v>
      </c>
      <c r="M363">
        <v>834173.35765600798</v>
      </c>
    </row>
    <row r="364" spans="1:13" x14ac:dyDescent="0.25">
      <c r="A364">
        <v>0.22478733351121399</v>
      </c>
      <c r="B364">
        <v>6144861.69337554</v>
      </c>
      <c r="C364">
        <v>6509852.9445785098</v>
      </c>
      <c r="D364">
        <v>0</v>
      </c>
      <c r="E364">
        <v>-3043800.44305783</v>
      </c>
      <c r="F364">
        <v>-271362.30567454302</v>
      </c>
      <c r="G364">
        <v>0</v>
      </c>
      <c r="H364">
        <v>427628.95820342097</v>
      </c>
      <c r="I364">
        <v>39942.173266666301</v>
      </c>
      <c r="J364">
        <v>0</v>
      </c>
      <c r="K364">
        <v>533304.90736426599</v>
      </c>
      <c r="L364" s="2">
        <f t="shared" si="5"/>
        <v>573247.08063093224</v>
      </c>
      <c r="M364">
        <v>834173.35765600798</v>
      </c>
    </row>
    <row r="365" spans="1:13" x14ac:dyDescent="0.25">
      <c r="A365">
        <v>0.22478733351121799</v>
      </c>
      <c r="B365">
        <v>6144861.69337554</v>
      </c>
      <c r="C365">
        <v>6509852.9445785098</v>
      </c>
      <c r="D365">
        <v>0</v>
      </c>
      <c r="E365">
        <v>-3043800.44305783</v>
      </c>
      <c r="F365">
        <v>-271362.30567454302</v>
      </c>
      <c r="G365">
        <v>0</v>
      </c>
      <c r="H365">
        <v>427628.95820342097</v>
      </c>
      <c r="I365">
        <v>39942.173266640399</v>
      </c>
      <c r="J365">
        <v>0</v>
      </c>
      <c r="K365">
        <v>533304.90736426599</v>
      </c>
      <c r="L365" s="2">
        <f t="shared" si="5"/>
        <v>573247.08063090639</v>
      </c>
      <c r="M365">
        <v>834173.35765600798</v>
      </c>
    </row>
    <row r="366" spans="1:13" x14ac:dyDescent="0.25">
      <c r="A366">
        <v>0.22478733351122199</v>
      </c>
      <c r="B366">
        <v>6144861.69337554</v>
      </c>
      <c r="C366">
        <v>6509852.9445785098</v>
      </c>
      <c r="D366">
        <v>0</v>
      </c>
      <c r="E366">
        <v>-3043800.44305783</v>
      </c>
      <c r="F366">
        <v>-271362.30567454302</v>
      </c>
      <c r="G366">
        <v>0</v>
      </c>
      <c r="H366">
        <v>427628.95820342097</v>
      </c>
      <c r="I366">
        <v>39942.173266617297</v>
      </c>
      <c r="J366">
        <v>0</v>
      </c>
      <c r="K366">
        <v>533304.90736426599</v>
      </c>
      <c r="L366" s="2">
        <f t="shared" si="5"/>
        <v>573247.08063088334</v>
      </c>
      <c r="M366">
        <v>834173.35765600798</v>
      </c>
    </row>
    <row r="367" spans="1:13" x14ac:dyDescent="0.25">
      <c r="A367">
        <v>0.22478733351122501</v>
      </c>
      <c r="B367">
        <v>6144861.69337554</v>
      </c>
      <c r="C367">
        <v>6509852.9445785098</v>
      </c>
      <c r="D367">
        <v>0</v>
      </c>
      <c r="E367">
        <v>-3043800.44305783</v>
      </c>
      <c r="F367">
        <v>-271362.30567454302</v>
      </c>
      <c r="G367">
        <v>0</v>
      </c>
      <c r="H367">
        <v>427628.95820342097</v>
      </c>
      <c r="I367">
        <v>39942.173266597099</v>
      </c>
      <c r="J367">
        <v>0</v>
      </c>
      <c r="K367">
        <v>533304.90736426599</v>
      </c>
      <c r="L367" s="2">
        <f t="shared" si="5"/>
        <v>573247.08063086309</v>
      </c>
      <c r="M367">
        <v>834173.35765600798</v>
      </c>
    </row>
    <row r="368" spans="1:13" x14ac:dyDescent="0.25">
      <c r="A368">
        <v>0.22478733351122801</v>
      </c>
      <c r="B368">
        <v>6144861.69337554</v>
      </c>
      <c r="C368">
        <v>6509852.9445785098</v>
      </c>
      <c r="D368">
        <v>0</v>
      </c>
      <c r="E368">
        <v>-3043800.44305783</v>
      </c>
      <c r="F368">
        <v>-271362.30567454302</v>
      </c>
      <c r="G368">
        <v>0</v>
      </c>
      <c r="H368">
        <v>427628.95820342097</v>
      </c>
      <c r="I368">
        <v>39942.173266579601</v>
      </c>
      <c r="J368">
        <v>0</v>
      </c>
      <c r="K368">
        <v>533304.90736426599</v>
      </c>
      <c r="L368" s="2">
        <f t="shared" si="5"/>
        <v>573247.08063084562</v>
      </c>
      <c r="M368">
        <v>834173.35765600798</v>
      </c>
    </row>
    <row r="369" spans="1:13" x14ac:dyDescent="0.25">
      <c r="A369">
        <v>0.22478733351123101</v>
      </c>
      <c r="B369">
        <v>6144861.69337554</v>
      </c>
      <c r="C369">
        <v>6509852.9445785098</v>
      </c>
      <c r="D369">
        <v>0</v>
      </c>
      <c r="E369">
        <v>-3043800.44305783</v>
      </c>
      <c r="F369">
        <v>-271362.30567454302</v>
      </c>
      <c r="G369">
        <v>0</v>
      </c>
      <c r="H369">
        <v>427628.95820342097</v>
      </c>
      <c r="I369">
        <v>39942.1732665647</v>
      </c>
      <c r="J369">
        <v>0</v>
      </c>
      <c r="K369">
        <v>533304.90736426599</v>
      </c>
      <c r="L369" s="2">
        <f t="shared" si="5"/>
        <v>573247.08063083072</v>
      </c>
      <c r="M369">
        <v>834173.35765600798</v>
      </c>
    </row>
    <row r="370" spans="1:13" x14ac:dyDescent="0.25">
      <c r="A370">
        <v>0.22478733351123301</v>
      </c>
      <c r="B370">
        <v>6144861.69337554</v>
      </c>
      <c r="C370">
        <v>6509852.9445785098</v>
      </c>
      <c r="D370">
        <v>0</v>
      </c>
      <c r="E370">
        <v>-3043800.44305783</v>
      </c>
      <c r="F370">
        <v>-271362.30567454302</v>
      </c>
      <c r="G370">
        <v>0</v>
      </c>
      <c r="H370">
        <v>427628.95820342097</v>
      </c>
      <c r="I370">
        <v>39942.173266552403</v>
      </c>
      <c r="J370">
        <v>0</v>
      </c>
      <c r="K370">
        <v>533304.90736426599</v>
      </c>
      <c r="L370" s="2">
        <f t="shared" si="5"/>
        <v>573247.08063081838</v>
      </c>
      <c r="M370">
        <v>834173.35765600798</v>
      </c>
    </row>
    <row r="371" spans="1:13" x14ac:dyDescent="0.25">
      <c r="A371">
        <v>0.22478733351123401</v>
      </c>
      <c r="B371">
        <v>6144861.69337554</v>
      </c>
      <c r="C371">
        <v>6509852.9445785098</v>
      </c>
      <c r="D371">
        <v>0</v>
      </c>
      <c r="E371">
        <v>-3043800.44305783</v>
      </c>
      <c r="F371">
        <v>-271362.30567454302</v>
      </c>
      <c r="G371">
        <v>0</v>
      </c>
      <c r="H371">
        <v>427628.95820342097</v>
      </c>
      <c r="I371">
        <v>39942.173266542399</v>
      </c>
      <c r="J371">
        <v>0</v>
      </c>
      <c r="K371">
        <v>533304.90736426599</v>
      </c>
      <c r="L371" s="2">
        <f t="shared" si="5"/>
        <v>573247.08063080837</v>
      </c>
      <c r="M371">
        <v>834173.35765600798</v>
      </c>
    </row>
    <row r="372" spans="1:13" x14ac:dyDescent="0.25">
      <c r="A372">
        <v>0.224787333511236</v>
      </c>
      <c r="B372">
        <v>6144861.69337554</v>
      </c>
      <c r="C372">
        <v>6509852.9445785098</v>
      </c>
      <c r="D372">
        <v>0</v>
      </c>
      <c r="E372">
        <v>-3043800.44305783</v>
      </c>
      <c r="F372">
        <v>-271362.30567454302</v>
      </c>
      <c r="G372">
        <v>0</v>
      </c>
      <c r="H372">
        <v>427628.95820342097</v>
      </c>
      <c r="I372">
        <v>39942.173266534599</v>
      </c>
      <c r="J372">
        <v>0</v>
      </c>
      <c r="K372">
        <v>533304.90736426599</v>
      </c>
      <c r="L372" s="2">
        <f t="shared" si="5"/>
        <v>573247.08063080057</v>
      </c>
      <c r="M372">
        <v>834173.35765600798</v>
      </c>
    </row>
    <row r="373" spans="1:13" x14ac:dyDescent="0.25">
      <c r="A373">
        <v>0.224787333511236</v>
      </c>
      <c r="B373">
        <v>6144861.69337554</v>
      </c>
      <c r="C373">
        <v>6509852.9445785098</v>
      </c>
      <c r="D373">
        <v>0</v>
      </c>
      <c r="E373">
        <v>-3043800.44305783</v>
      </c>
      <c r="F373">
        <v>-271362.30567454302</v>
      </c>
      <c r="G373">
        <v>0</v>
      </c>
      <c r="H373">
        <v>427628.95820342097</v>
      </c>
      <c r="I373">
        <v>39942.1732665288</v>
      </c>
      <c r="J373">
        <v>0</v>
      </c>
      <c r="K373">
        <v>533304.90736426599</v>
      </c>
      <c r="L373" s="2">
        <f t="shared" si="5"/>
        <v>573247.08063079475</v>
      </c>
      <c r="M373">
        <v>834173.35765600798</v>
      </c>
    </row>
    <row r="374" spans="1:13" x14ac:dyDescent="0.25">
      <c r="A374">
        <v>0.224787333511237</v>
      </c>
      <c r="B374">
        <v>6144861.69337554</v>
      </c>
      <c r="C374">
        <v>6509852.9445785098</v>
      </c>
      <c r="D374">
        <v>0</v>
      </c>
      <c r="E374">
        <v>-3043800.44305783</v>
      </c>
      <c r="F374">
        <v>-271362.30567454302</v>
      </c>
      <c r="G374">
        <v>0</v>
      </c>
      <c r="H374">
        <v>427628.95820342097</v>
      </c>
      <c r="I374">
        <v>39942.173266524696</v>
      </c>
      <c r="J374">
        <v>0</v>
      </c>
      <c r="K374">
        <v>533304.90736426599</v>
      </c>
      <c r="L374" s="2">
        <f t="shared" si="5"/>
        <v>573247.08063079068</v>
      </c>
      <c r="M374">
        <v>834173.35765600798</v>
      </c>
    </row>
    <row r="375" spans="1:13" x14ac:dyDescent="0.25">
      <c r="A375">
        <v>0.224787333511238</v>
      </c>
      <c r="B375">
        <v>6144861.69337554</v>
      </c>
      <c r="C375">
        <v>6509852.9445785098</v>
      </c>
      <c r="D375">
        <v>0</v>
      </c>
      <c r="E375">
        <v>-3043800.44305783</v>
      </c>
      <c r="F375">
        <v>-271362.30567454302</v>
      </c>
      <c r="G375">
        <v>0</v>
      </c>
      <c r="H375">
        <v>427628.95820342097</v>
      </c>
      <c r="I375">
        <v>39942.173266522201</v>
      </c>
      <c r="J375">
        <v>0</v>
      </c>
      <c r="K375">
        <v>533304.90736426599</v>
      </c>
      <c r="L375" s="2">
        <f t="shared" si="5"/>
        <v>573247.08063078823</v>
      </c>
      <c r="M375">
        <v>834173.35765600798</v>
      </c>
    </row>
    <row r="376" spans="1:13" x14ac:dyDescent="0.25">
      <c r="A376">
        <v>0.224787333511238</v>
      </c>
      <c r="B376">
        <v>6144861.69337554</v>
      </c>
      <c r="C376">
        <v>6509852.9445785098</v>
      </c>
      <c r="D376">
        <v>0</v>
      </c>
      <c r="E376">
        <v>-3043800.44305783</v>
      </c>
      <c r="F376">
        <v>-271362.30567454302</v>
      </c>
      <c r="G376">
        <v>0</v>
      </c>
      <c r="H376">
        <v>427628.95820342097</v>
      </c>
      <c r="I376">
        <v>39942.173266521</v>
      </c>
      <c r="J376">
        <v>0</v>
      </c>
      <c r="K376">
        <v>533304.90736426599</v>
      </c>
      <c r="L376" s="2">
        <f t="shared" si="5"/>
        <v>573247.08063078695</v>
      </c>
      <c r="M376">
        <v>834173.35765600798</v>
      </c>
    </row>
    <row r="377" spans="1:13" x14ac:dyDescent="0.25">
      <c r="A377">
        <v>0.224787333511238</v>
      </c>
      <c r="B377">
        <v>6144861.69337554</v>
      </c>
      <c r="C377">
        <v>6509852.9445785098</v>
      </c>
      <c r="D377">
        <v>0</v>
      </c>
      <c r="E377">
        <v>-3043800.44305783</v>
      </c>
      <c r="F377">
        <v>-271362.30567454302</v>
      </c>
      <c r="G377">
        <v>0</v>
      </c>
      <c r="H377">
        <v>427628.95820342097</v>
      </c>
      <c r="I377">
        <v>39942.173266521102</v>
      </c>
      <c r="J377">
        <v>0</v>
      </c>
      <c r="K377">
        <v>533304.90736426599</v>
      </c>
      <c r="L377" s="2">
        <f t="shared" si="5"/>
        <v>573247.08063078707</v>
      </c>
      <c r="M377">
        <v>834173.35765600798</v>
      </c>
    </row>
    <row r="378" spans="1:13" x14ac:dyDescent="0.25">
      <c r="A378">
        <v>0.224787333511238</v>
      </c>
      <c r="B378">
        <v>6144861.69337554</v>
      </c>
      <c r="C378">
        <v>6509852.9445785098</v>
      </c>
      <c r="D378">
        <v>0</v>
      </c>
      <c r="E378">
        <v>-3043800.44305783</v>
      </c>
      <c r="F378">
        <v>-271362.30567454302</v>
      </c>
      <c r="G378">
        <v>0</v>
      </c>
      <c r="H378">
        <v>427628.95820342097</v>
      </c>
      <c r="I378">
        <v>39942.173266522099</v>
      </c>
      <c r="J378">
        <v>0</v>
      </c>
      <c r="K378">
        <v>533304.90736426599</v>
      </c>
      <c r="L378" s="2">
        <f t="shared" si="5"/>
        <v>573247.08063078811</v>
      </c>
      <c r="M378">
        <v>834173.35765600798</v>
      </c>
    </row>
    <row r="379" spans="1:13" x14ac:dyDescent="0.25">
      <c r="A379">
        <v>0.224787333511237</v>
      </c>
      <c r="B379">
        <v>6144861.69337554</v>
      </c>
      <c r="C379">
        <v>6509852.9445785098</v>
      </c>
      <c r="D379">
        <v>0</v>
      </c>
      <c r="E379">
        <v>-3043800.44305783</v>
      </c>
      <c r="F379">
        <v>-271362.30567454302</v>
      </c>
      <c r="G379">
        <v>0</v>
      </c>
      <c r="H379">
        <v>427628.95820342097</v>
      </c>
      <c r="I379">
        <v>39942.173266523903</v>
      </c>
      <c r="J379">
        <v>0</v>
      </c>
      <c r="K379">
        <v>533304.90736426599</v>
      </c>
      <c r="L379" s="2">
        <f t="shared" si="5"/>
        <v>573247.08063078986</v>
      </c>
      <c r="M379">
        <v>834173.35765600798</v>
      </c>
    </row>
    <row r="380" spans="1:13" x14ac:dyDescent="0.25">
      <c r="A380">
        <v>0.224787333511237</v>
      </c>
      <c r="B380">
        <v>6144861.69337554</v>
      </c>
      <c r="C380">
        <v>6509852.9445785098</v>
      </c>
      <c r="D380">
        <v>0</v>
      </c>
      <c r="E380">
        <v>-3043800.44305783</v>
      </c>
      <c r="F380">
        <v>-271362.30567454302</v>
      </c>
      <c r="G380">
        <v>0</v>
      </c>
      <c r="H380">
        <v>427628.95820342097</v>
      </c>
      <c r="I380">
        <v>39942.173266526297</v>
      </c>
      <c r="J380">
        <v>0</v>
      </c>
      <c r="K380">
        <v>533304.90736426599</v>
      </c>
      <c r="L380" s="2">
        <f t="shared" si="5"/>
        <v>573247.0806307923</v>
      </c>
      <c r="M380">
        <v>834173.35765600798</v>
      </c>
    </row>
    <row r="381" spans="1:13" x14ac:dyDescent="0.25">
      <c r="A381">
        <v>0.224787333511236</v>
      </c>
      <c r="B381">
        <v>6144861.69337554</v>
      </c>
      <c r="C381">
        <v>6509852.9445785098</v>
      </c>
      <c r="D381">
        <v>0</v>
      </c>
      <c r="E381">
        <v>-3043800.44305783</v>
      </c>
      <c r="F381">
        <v>-271362.30567454302</v>
      </c>
      <c r="G381">
        <v>0</v>
      </c>
      <c r="H381">
        <v>427628.95820342097</v>
      </c>
      <c r="I381">
        <v>39942.173266529302</v>
      </c>
      <c r="J381">
        <v>0</v>
      </c>
      <c r="K381">
        <v>533304.90736426599</v>
      </c>
      <c r="L381" s="2">
        <f t="shared" si="5"/>
        <v>573247.08063079533</v>
      </c>
      <c r="M381">
        <v>834173.35765600798</v>
      </c>
    </row>
    <row r="382" spans="1:13" x14ac:dyDescent="0.25">
      <c r="A382">
        <v>0.224787333511236</v>
      </c>
      <c r="B382">
        <v>6144861.69337554</v>
      </c>
      <c r="C382">
        <v>6509852.9445785098</v>
      </c>
      <c r="D382">
        <v>0</v>
      </c>
      <c r="E382">
        <v>-3043800.44305783</v>
      </c>
      <c r="F382">
        <v>-271362.30567454302</v>
      </c>
      <c r="G382">
        <v>0</v>
      </c>
      <c r="H382">
        <v>427628.95820342097</v>
      </c>
      <c r="I382">
        <v>39942.173266532598</v>
      </c>
      <c r="J382">
        <v>0</v>
      </c>
      <c r="K382">
        <v>533304.90736426599</v>
      </c>
      <c r="L382" s="2">
        <f t="shared" si="5"/>
        <v>573247.08063079859</v>
      </c>
      <c r="M382">
        <v>834173.35765600798</v>
      </c>
    </row>
    <row r="383" spans="1:13" x14ac:dyDescent="0.25">
      <c r="A383">
        <v>0.224787333511235</v>
      </c>
      <c r="B383">
        <v>6144861.69337554</v>
      </c>
      <c r="C383">
        <v>6509852.9445785098</v>
      </c>
      <c r="D383">
        <v>0</v>
      </c>
      <c r="E383">
        <v>-3043800.44305783</v>
      </c>
      <c r="F383">
        <v>-271362.30567454302</v>
      </c>
      <c r="G383">
        <v>0</v>
      </c>
      <c r="H383">
        <v>427628.95820342097</v>
      </c>
      <c r="I383">
        <v>39942.1732665362</v>
      </c>
      <c r="J383">
        <v>0</v>
      </c>
      <c r="K383">
        <v>533304.90736426599</v>
      </c>
      <c r="L383" s="2">
        <f t="shared" si="5"/>
        <v>573247.0806308022</v>
      </c>
      <c r="M383">
        <v>834173.35765600798</v>
      </c>
    </row>
    <row r="384" spans="1:13" x14ac:dyDescent="0.25">
      <c r="A384">
        <v>0.224787333511235</v>
      </c>
      <c r="B384">
        <v>6144861.69337554</v>
      </c>
      <c r="C384">
        <v>6509852.9445785098</v>
      </c>
      <c r="D384">
        <v>0</v>
      </c>
      <c r="E384">
        <v>-3043800.44305783</v>
      </c>
      <c r="F384">
        <v>-271362.30567454302</v>
      </c>
      <c r="G384">
        <v>0</v>
      </c>
      <c r="H384">
        <v>427628.95820342097</v>
      </c>
      <c r="I384">
        <v>39942.173266539903</v>
      </c>
      <c r="J384">
        <v>0</v>
      </c>
      <c r="K384">
        <v>533304.90736426599</v>
      </c>
      <c r="L384" s="2">
        <f t="shared" si="5"/>
        <v>573247.08063080593</v>
      </c>
      <c r="M384">
        <v>834173.35765600798</v>
      </c>
    </row>
    <row r="385" spans="1:13" x14ac:dyDescent="0.25">
      <c r="A385">
        <v>0.22478733351123401</v>
      </c>
      <c r="B385">
        <v>6144861.69337554</v>
      </c>
      <c r="C385">
        <v>6509852.9445785098</v>
      </c>
      <c r="D385">
        <v>0</v>
      </c>
      <c r="E385">
        <v>-3043800.44305783</v>
      </c>
      <c r="F385">
        <v>-271362.30567454302</v>
      </c>
      <c r="G385">
        <v>0</v>
      </c>
      <c r="H385">
        <v>427628.95820342097</v>
      </c>
      <c r="I385">
        <v>39942.173266543701</v>
      </c>
      <c r="J385">
        <v>0</v>
      </c>
      <c r="K385">
        <v>533304.90736426599</v>
      </c>
      <c r="L385" s="2">
        <f t="shared" si="5"/>
        <v>573247.08063080965</v>
      </c>
      <c r="M385">
        <v>834173.35765600798</v>
      </c>
    </row>
    <row r="386" spans="1:13" x14ac:dyDescent="0.25">
      <c r="A386">
        <v>0.22478733351123301</v>
      </c>
      <c r="B386">
        <v>6144861.69337554</v>
      </c>
      <c r="C386">
        <v>6509852.9445785098</v>
      </c>
      <c r="D386">
        <v>0</v>
      </c>
      <c r="E386">
        <v>-3043800.44305783</v>
      </c>
      <c r="F386">
        <v>-271362.30567454302</v>
      </c>
      <c r="G386">
        <v>0</v>
      </c>
      <c r="H386">
        <v>427628.95820342097</v>
      </c>
      <c r="I386">
        <v>39942.173266547499</v>
      </c>
      <c r="J386">
        <v>0</v>
      </c>
      <c r="K386">
        <v>533304.90736426599</v>
      </c>
      <c r="L386" s="2">
        <f t="shared" si="5"/>
        <v>573247.08063081349</v>
      </c>
      <c r="M386">
        <v>834173.35765600798</v>
      </c>
    </row>
    <row r="387" spans="1:13" x14ac:dyDescent="0.25">
      <c r="A387">
        <v>0.22478733351123301</v>
      </c>
      <c r="B387">
        <v>6144861.69337554</v>
      </c>
      <c r="C387">
        <v>6509852.9445785098</v>
      </c>
      <c r="D387">
        <v>0</v>
      </c>
      <c r="E387">
        <v>-3043800.44305783</v>
      </c>
      <c r="F387">
        <v>-271362.30567454302</v>
      </c>
      <c r="G387">
        <v>0</v>
      </c>
      <c r="H387">
        <v>427628.95820342097</v>
      </c>
      <c r="I387">
        <v>39942.173266551203</v>
      </c>
      <c r="J387">
        <v>0</v>
      </c>
      <c r="K387">
        <v>533304.90736426599</v>
      </c>
      <c r="L387" s="2">
        <f t="shared" ref="L387:L442" si="6">+K387+J387+I387</f>
        <v>573247.08063081722</v>
      </c>
      <c r="M387">
        <v>834173.35765600798</v>
      </c>
    </row>
    <row r="388" spans="1:13" x14ac:dyDescent="0.25">
      <c r="A388">
        <v>0.22478733351123201</v>
      </c>
      <c r="B388">
        <v>6144861.69337554</v>
      </c>
      <c r="C388">
        <v>6509852.9445785098</v>
      </c>
      <c r="D388">
        <v>0</v>
      </c>
      <c r="E388">
        <v>-3043800.44305783</v>
      </c>
      <c r="F388">
        <v>-271362.30567454302</v>
      </c>
      <c r="G388">
        <v>0</v>
      </c>
      <c r="H388">
        <v>427628.95820342097</v>
      </c>
      <c r="I388">
        <v>39942.173266554797</v>
      </c>
      <c r="J388">
        <v>0</v>
      </c>
      <c r="K388">
        <v>533304.90736426599</v>
      </c>
      <c r="L388" s="2">
        <f t="shared" si="6"/>
        <v>573247.08063082083</v>
      </c>
      <c r="M388">
        <v>834173.35765600798</v>
      </c>
    </row>
    <row r="389" spans="1:13" x14ac:dyDescent="0.25">
      <c r="A389">
        <v>0.22478733351123201</v>
      </c>
      <c r="B389">
        <v>6144861.69337554</v>
      </c>
      <c r="C389">
        <v>6509852.9445785098</v>
      </c>
      <c r="D389">
        <v>0</v>
      </c>
      <c r="E389">
        <v>-3043800.44305783</v>
      </c>
      <c r="F389">
        <v>-271362.30567454302</v>
      </c>
      <c r="G389">
        <v>0</v>
      </c>
      <c r="H389">
        <v>427628.95820342097</v>
      </c>
      <c r="I389">
        <v>39942.173266558202</v>
      </c>
      <c r="J389">
        <v>0</v>
      </c>
      <c r="K389">
        <v>533304.90736426599</v>
      </c>
      <c r="L389" s="2">
        <f t="shared" si="6"/>
        <v>573247.0806308242</v>
      </c>
      <c r="M389">
        <v>834173.35765600798</v>
      </c>
    </row>
    <row r="390" spans="1:13" x14ac:dyDescent="0.25">
      <c r="A390">
        <v>0.22478733351123101</v>
      </c>
      <c r="B390">
        <v>6144861.69337554</v>
      </c>
      <c r="C390">
        <v>6509852.9445785098</v>
      </c>
      <c r="D390">
        <v>0</v>
      </c>
      <c r="E390">
        <v>-3043800.44305783</v>
      </c>
      <c r="F390">
        <v>-271362.30567454302</v>
      </c>
      <c r="G390">
        <v>0</v>
      </c>
      <c r="H390">
        <v>427628.95820342097</v>
      </c>
      <c r="I390">
        <v>39942.173266561404</v>
      </c>
      <c r="J390">
        <v>0</v>
      </c>
      <c r="K390">
        <v>533304.90736426599</v>
      </c>
      <c r="L390" s="2">
        <f t="shared" si="6"/>
        <v>573247.08063082735</v>
      </c>
      <c r="M390">
        <v>834173.35765600798</v>
      </c>
    </row>
    <row r="391" spans="1:13" x14ac:dyDescent="0.25">
      <c r="A391">
        <v>0.22478733351123101</v>
      </c>
      <c r="B391">
        <v>6144861.69337554</v>
      </c>
      <c r="C391">
        <v>6509852.9445785098</v>
      </c>
      <c r="D391">
        <v>0</v>
      </c>
      <c r="E391">
        <v>-3043800.44305783</v>
      </c>
      <c r="F391">
        <v>-271362.30567454302</v>
      </c>
      <c r="G391">
        <v>0</v>
      </c>
      <c r="H391">
        <v>427628.95820342097</v>
      </c>
      <c r="I391">
        <v>39942.173266564401</v>
      </c>
      <c r="J391">
        <v>0</v>
      </c>
      <c r="K391">
        <v>533304.90736426599</v>
      </c>
      <c r="L391" s="2">
        <f t="shared" si="6"/>
        <v>573247.08063083037</v>
      </c>
      <c r="M391">
        <v>834173.35765600798</v>
      </c>
    </row>
    <row r="392" spans="1:13" x14ac:dyDescent="0.25">
      <c r="A392">
        <v>0.22478733351123001</v>
      </c>
      <c r="B392">
        <v>6144861.69337554</v>
      </c>
      <c r="C392">
        <v>6509852.9445785098</v>
      </c>
      <c r="D392">
        <v>0</v>
      </c>
      <c r="E392">
        <v>-3043800.44305783</v>
      </c>
      <c r="F392">
        <v>-271362.30567454302</v>
      </c>
      <c r="G392">
        <v>0</v>
      </c>
      <c r="H392">
        <v>427628.95820342097</v>
      </c>
      <c r="I392">
        <v>39942.173266567203</v>
      </c>
      <c r="J392">
        <v>0</v>
      </c>
      <c r="K392">
        <v>533304.90736426599</v>
      </c>
      <c r="L392" s="2">
        <f t="shared" si="6"/>
        <v>573247.08063083317</v>
      </c>
      <c r="M392">
        <v>834173.35765600798</v>
      </c>
    </row>
    <row r="393" spans="1:13" x14ac:dyDescent="0.25">
      <c r="A393">
        <v>0.22478733351123001</v>
      </c>
      <c r="B393">
        <v>6144861.69337554</v>
      </c>
      <c r="C393">
        <v>6509852.9445785098</v>
      </c>
      <c r="D393">
        <v>0</v>
      </c>
      <c r="E393">
        <v>-3043800.44305783</v>
      </c>
      <c r="F393">
        <v>-271362.30567454302</v>
      </c>
      <c r="G393">
        <v>0</v>
      </c>
      <c r="H393">
        <v>427628.95820342097</v>
      </c>
      <c r="I393">
        <v>39942.173266569698</v>
      </c>
      <c r="J393">
        <v>0</v>
      </c>
      <c r="K393">
        <v>533304.90736426599</v>
      </c>
      <c r="L393" s="2">
        <f t="shared" si="6"/>
        <v>573247.08063083573</v>
      </c>
      <c r="M393">
        <v>834173.35765600798</v>
      </c>
    </row>
    <row r="394" spans="1:13" x14ac:dyDescent="0.25">
      <c r="A394">
        <v>0.22478733351122901</v>
      </c>
      <c r="B394">
        <v>6144861.69337554</v>
      </c>
      <c r="C394">
        <v>6509852.9445785098</v>
      </c>
      <c r="D394">
        <v>0</v>
      </c>
      <c r="E394">
        <v>-3043800.44305783</v>
      </c>
      <c r="F394">
        <v>-271362.30567454302</v>
      </c>
      <c r="G394">
        <v>0</v>
      </c>
      <c r="H394">
        <v>427628.95820342097</v>
      </c>
      <c r="I394">
        <v>39942.173266571997</v>
      </c>
      <c r="J394">
        <v>0</v>
      </c>
      <c r="K394">
        <v>533304.90736426599</v>
      </c>
      <c r="L394" s="2">
        <f t="shared" si="6"/>
        <v>573247.08063083794</v>
      </c>
      <c r="M394">
        <v>834173.35765600798</v>
      </c>
    </row>
    <row r="395" spans="1:13" x14ac:dyDescent="0.25">
      <c r="A395">
        <v>0.22478733351122901</v>
      </c>
      <c r="B395">
        <v>6144861.69337554</v>
      </c>
      <c r="C395">
        <v>6509852.9445785098</v>
      </c>
      <c r="D395">
        <v>0</v>
      </c>
      <c r="E395">
        <v>-3043800.44305783</v>
      </c>
      <c r="F395">
        <v>-271362.30567454302</v>
      </c>
      <c r="G395">
        <v>0</v>
      </c>
      <c r="H395">
        <v>427628.95820342097</v>
      </c>
      <c r="I395">
        <v>39942.173266573998</v>
      </c>
      <c r="J395">
        <v>0</v>
      </c>
      <c r="K395">
        <v>533304.90736426599</v>
      </c>
      <c r="L395" s="2">
        <f t="shared" si="6"/>
        <v>573247.08063084004</v>
      </c>
      <c r="M395">
        <v>834173.35765600798</v>
      </c>
    </row>
    <row r="396" spans="1:13" x14ac:dyDescent="0.25">
      <c r="A396">
        <v>0.22478733351122901</v>
      </c>
      <c r="B396">
        <v>6144861.69337554</v>
      </c>
      <c r="C396">
        <v>6509852.9445785098</v>
      </c>
      <c r="D396">
        <v>0</v>
      </c>
      <c r="E396">
        <v>-3043800.44305783</v>
      </c>
      <c r="F396">
        <v>-271362.30567454302</v>
      </c>
      <c r="G396">
        <v>0</v>
      </c>
      <c r="H396">
        <v>427628.95820342097</v>
      </c>
      <c r="I396">
        <v>39942.173266575803</v>
      </c>
      <c r="J396">
        <v>0</v>
      </c>
      <c r="K396">
        <v>533304.90736426599</v>
      </c>
      <c r="L396" s="2">
        <f t="shared" si="6"/>
        <v>573247.08063084178</v>
      </c>
      <c r="M396">
        <v>834173.35765600798</v>
      </c>
    </row>
    <row r="397" spans="1:13" x14ac:dyDescent="0.25">
      <c r="A397">
        <v>0.22478733351122901</v>
      </c>
      <c r="B397">
        <v>6144861.69337554</v>
      </c>
      <c r="C397">
        <v>6509852.9445785098</v>
      </c>
      <c r="D397">
        <v>0</v>
      </c>
      <c r="E397">
        <v>-3043800.44305783</v>
      </c>
      <c r="F397">
        <v>-271362.30567454302</v>
      </c>
      <c r="G397">
        <v>0</v>
      </c>
      <c r="H397">
        <v>427628.95820342097</v>
      </c>
      <c r="I397">
        <v>39942.173266577403</v>
      </c>
      <c r="J397">
        <v>0</v>
      </c>
      <c r="K397">
        <v>533304.90736426599</v>
      </c>
      <c r="L397" s="2">
        <f t="shared" si="6"/>
        <v>573247.08063084341</v>
      </c>
      <c r="M397">
        <v>834173.35765600798</v>
      </c>
    </row>
    <row r="398" spans="1:13" x14ac:dyDescent="0.25">
      <c r="A398">
        <v>0.22478733351122801</v>
      </c>
      <c r="B398">
        <v>6144861.69337554</v>
      </c>
      <c r="C398">
        <v>6509852.9445785098</v>
      </c>
      <c r="D398">
        <v>0</v>
      </c>
      <c r="E398">
        <v>-3043800.44305783</v>
      </c>
      <c r="F398">
        <v>-271362.30567454302</v>
      </c>
      <c r="G398">
        <v>0</v>
      </c>
      <c r="H398">
        <v>427628.95820342097</v>
      </c>
      <c r="I398">
        <v>39942.1732665788</v>
      </c>
      <c r="J398">
        <v>0</v>
      </c>
      <c r="K398">
        <v>533304.90736426599</v>
      </c>
      <c r="L398" s="2">
        <f t="shared" si="6"/>
        <v>573247.08063084481</v>
      </c>
      <c r="M398">
        <v>834173.35765600798</v>
      </c>
    </row>
    <row r="399" spans="1:13" x14ac:dyDescent="0.25">
      <c r="A399">
        <v>0.22478733351122801</v>
      </c>
      <c r="B399">
        <v>6144861.69337554</v>
      </c>
      <c r="C399">
        <v>6509852.9445785098</v>
      </c>
      <c r="D399">
        <v>0</v>
      </c>
      <c r="E399">
        <v>-3043800.44305783</v>
      </c>
      <c r="F399">
        <v>-271362.30567454302</v>
      </c>
      <c r="G399">
        <v>0</v>
      </c>
      <c r="H399">
        <v>427628.95820342097</v>
      </c>
      <c r="I399">
        <v>39942.173266580001</v>
      </c>
      <c r="J399">
        <v>0</v>
      </c>
      <c r="K399">
        <v>533304.90736426599</v>
      </c>
      <c r="L399" s="2">
        <f t="shared" si="6"/>
        <v>573247.08063084597</v>
      </c>
      <c r="M399">
        <v>834173.35765600798</v>
      </c>
    </row>
    <row r="400" spans="1:13" x14ac:dyDescent="0.25">
      <c r="A400">
        <v>0.22478733351122801</v>
      </c>
      <c r="B400">
        <v>6144861.69337554</v>
      </c>
      <c r="C400">
        <v>6509852.9445785098</v>
      </c>
      <c r="D400">
        <v>0</v>
      </c>
      <c r="E400">
        <v>-3043800.44305783</v>
      </c>
      <c r="F400">
        <v>-271362.30567454302</v>
      </c>
      <c r="G400">
        <v>0</v>
      </c>
      <c r="H400">
        <v>427628.95820342097</v>
      </c>
      <c r="I400">
        <v>39942.173266580998</v>
      </c>
      <c r="J400">
        <v>0</v>
      </c>
      <c r="K400">
        <v>533304.90736426599</v>
      </c>
      <c r="L400" s="2">
        <f t="shared" si="6"/>
        <v>573247.08063084702</v>
      </c>
      <c r="M400">
        <v>834173.35765600798</v>
      </c>
    </row>
    <row r="401" spans="1:13" x14ac:dyDescent="0.25">
      <c r="A401">
        <v>0.22478733351122801</v>
      </c>
      <c r="B401">
        <v>6144861.69337554</v>
      </c>
      <c r="C401">
        <v>6509852.9445785098</v>
      </c>
      <c r="D401">
        <v>0</v>
      </c>
      <c r="E401">
        <v>-3043800.44305783</v>
      </c>
      <c r="F401">
        <v>-271362.30567454302</v>
      </c>
      <c r="G401">
        <v>0</v>
      </c>
      <c r="H401">
        <v>427628.95820342097</v>
      </c>
      <c r="I401">
        <v>39942.173266581798</v>
      </c>
      <c r="J401">
        <v>0</v>
      </c>
      <c r="K401">
        <v>533304.90736426599</v>
      </c>
      <c r="L401" s="2">
        <f t="shared" si="6"/>
        <v>573247.08063084783</v>
      </c>
      <c r="M401">
        <v>834173.35765600798</v>
      </c>
    </row>
    <row r="402" spans="1:13" x14ac:dyDescent="0.25">
      <c r="A402">
        <v>0.22478733351122801</v>
      </c>
      <c r="B402">
        <v>6144861.69337554</v>
      </c>
      <c r="C402">
        <v>6509852.9445785098</v>
      </c>
      <c r="D402">
        <v>0</v>
      </c>
      <c r="E402">
        <v>-3043800.44305783</v>
      </c>
      <c r="F402">
        <v>-271362.30567454302</v>
      </c>
      <c r="G402">
        <v>0</v>
      </c>
      <c r="H402">
        <v>427628.95820342097</v>
      </c>
      <c r="I402">
        <v>39942.173266582497</v>
      </c>
      <c r="J402">
        <v>0</v>
      </c>
      <c r="K402">
        <v>533304.90736426599</v>
      </c>
      <c r="L402" s="2">
        <f t="shared" si="6"/>
        <v>573247.08063084853</v>
      </c>
      <c r="M402">
        <v>834173.35765600798</v>
      </c>
    </row>
    <row r="403" spans="1:13" x14ac:dyDescent="0.25">
      <c r="A403">
        <v>0.22478733351122801</v>
      </c>
      <c r="B403">
        <v>6144861.69337554</v>
      </c>
      <c r="C403">
        <v>6509852.9445785098</v>
      </c>
      <c r="D403">
        <v>0</v>
      </c>
      <c r="E403">
        <v>-3043800.44305783</v>
      </c>
      <c r="F403">
        <v>-271362.30567454302</v>
      </c>
      <c r="G403">
        <v>0</v>
      </c>
      <c r="H403">
        <v>427628.95820342097</v>
      </c>
      <c r="I403">
        <v>39942.1732665831</v>
      </c>
      <c r="J403">
        <v>0</v>
      </c>
      <c r="K403">
        <v>533304.90736426599</v>
      </c>
      <c r="L403" s="2">
        <f t="shared" si="6"/>
        <v>573247.08063084912</v>
      </c>
      <c r="M403">
        <v>834173.35765600798</v>
      </c>
    </row>
    <row r="404" spans="1:13" x14ac:dyDescent="0.25">
      <c r="A404">
        <v>0.22478733351122801</v>
      </c>
      <c r="B404">
        <v>6144861.69337554</v>
      </c>
      <c r="C404">
        <v>6509852.9445785098</v>
      </c>
      <c r="D404">
        <v>0</v>
      </c>
      <c r="E404">
        <v>-3043800.44305783</v>
      </c>
      <c r="F404">
        <v>-271362.30567454302</v>
      </c>
      <c r="G404">
        <v>0</v>
      </c>
      <c r="H404">
        <v>427628.95820342097</v>
      </c>
      <c r="I404">
        <v>39942.173266583501</v>
      </c>
      <c r="J404">
        <v>0</v>
      </c>
      <c r="K404">
        <v>533304.90736426599</v>
      </c>
      <c r="L404" s="2">
        <f t="shared" si="6"/>
        <v>573247.08063084946</v>
      </c>
      <c r="M404">
        <v>834173.35765600798</v>
      </c>
    </row>
    <row r="405" spans="1:13" x14ac:dyDescent="0.25">
      <c r="A405">
        <v>0.22478733351122801</v>
      </c>
      <c r="B405">
        <v>6144861.69337554</v>
      </c>
      <c r="C405">
        <v>6509852.9445785098</v>
      </c>
      <c r="D405">
        <v>0</v>
      </c>
      <c r="E405">
        <v>-3043800.44305783</v>
      </c>
      <c r="F405">
        <v>-271362.30567454302</v>
      </c>
      <c r="G405">
        <v>0</v>
      </c>
      <c r="H405">
        <v>427628.95820342097</v>
      </c>
      <c r="I405">
        <v>39942.173266583901</v>
      </c>
      <c r="J405">
        <v>0</v>
      </c>
      <c r="K405">
        <v>533304.90736426599</v>
      </c>
      <c r="L405" s="2">
        <f t="shared" si="6"/>
        <v>573247.08063084993</v>
      </c>
      <c r="M405">
        <v>834173.35765600798</v>
      </c>
    </row>
    <row r="406" spans="1:13" x14ac:dyDescent="0.25">
      <c r="A406">
        <v>0.22478733351122701</v>
      </c>
      <c r="B406">
        <v>6144861.69337554</v>
      </c>
      <c r="C406">
        <v>6509852.9445785098</v>
      </c>
      <c r="D406">
        <v>0</v>
      </c>
      <c r="E406">
        <v>-3043800.44305783</v>
      </c>
      <c r="F406">
        <v>-271362.30567454302</v>
      </c>
      <c r="G406">
        <v>0</v>
      </c>
      <c r="H406">
        <v>427628.95820342097</v>
      </c>
      <c r="I406">
        <v>39942.173266584097</v>
      </c>
      <c r="J406">
        <v>0</v>
      </c>
      <c r="K406">
        <v>533304.90736426599</v>
      </c>
      <c r="L406" s="2">
        <f t="shared" si="6"/>
        <v>573247.08063085005</v>
      </c>
      <c r="M406">
        <v>834173.35765600798</v>
      </c>
    </row>
    <row r="407" spans="1:13" x14ac:dyDescent="0.25">
      <c r="A407">
        <v>0.22478733351122701</v>
      </c>
      <c r="B407">
        <v>6144861.69337554</v>
      </c>
      <c r="C407">
        <v>6509852.9445785098</v>
      </c>
      <c r="D407">
        <v>0</v>
      </c>
      <c r="E407">
        <v>-3043800.44305783</v>
      </c>
      <c r="F407">
        <v>-271362.30567454302</v>
      </c>
      <c r="G407">
        <v>0</v>
      </c>
      <c r="H407">
        <v>427628.95820342097</v>
      </c>
      <c r="I407">
        <v>39942.173266584301</v>
      </c>
      <c r="J407">
        <v>0</v>
      </c>
      <c r="K407">
        <v>533304.90736426599</v>
      </c>
      <c r="L407" s="2">
        <f t="shared" si="6"/>
        <v>573247.08063085028</v>
      </c>
      <c r="M407">
        <v>834173.35765600798</v>
      </c>
    </row>
    <row r="408" spans="1:13" x14ac:dyDescent="0.25">
      <c r="A408">
        <v>0.22478733351122701</v>
      </c>
      <c r="B408">
        <v>6144861.69337554</v>
      </c>
      <c r="C408">
        <v>6509852.9445785098</v>
      </c>
      <c r="D408">
        <v>0</v>
      </c>
      <c r="E408">
        <v>-3043800.44305783</v>
      </c>
      <c r="F408">
        <v>-271362.30567454302</v>
      </c>
      <c r="G408">
        <v>0</v>
      </c>
      <c r="H408">
        <v>427628.95820342097</v>
      </c>
      <c r="I408">
        <v>39942.173266584403</v>
      </c>
      <c r="J408">
        <v>0</v>
      </c>
      <c r="K408">
        <v>533304.90736426599</v>
      </c>
      <c r="L408" s="2">
        <f t="shared" si="6"/>
        <v>573247.0806308504</v>
      </c>
      <c r="M408">
        <v>834173.35765600798</v>
      </c>
    </row>
    <row r="409" spans="1:13" x14ac:dyDescent="0.25">
      <c r="A409">
        <v>0.22478733351122701</v>
      </c>
      <c r="B409">
        <v>6144861.69337554</v>
      </c>
      <c r="C409">
        <v>6509852.9445785098</v>
      </c>
      <c r="D409">
        <v>0</v>
      </c>
      <c r="E409">
        <v>-3043800.44305783</v>
      </c>
      <c r="F409">
        <v>-271362.30567454302</v>
      </c>
      <c r="G409">
        <v>0</v>
      </c>
      <c r="H409">
        <v>427628.95820342097</v>
      </c>
      <c r="I409">
        <v>39942.173266584497</v>
      </c>
      <c r="J409">
        <v>0</v>
      </c>
      <c r="K409">
        <v>533304.90736426599</v>
      </c>
      <c r="L409" s="2">
        <f t="shared" si="6"/>
        <v>573247.08063085051</v>
      </c>
      <c r="M409">
        <v>834173.35765600798</v>
      </c>
    </row>
    <row r="410" spans="1:13" x14ac:dyDescent="0.25">
      <c r="A410">
        <v>0.22478733351122701</v>
      </c>
      <c r="B410">
        <v>6144861.69337554</v>
      </c>
      <c r="C410">
        <v>6509852.9445785098</v>
      </c>
      <c r="D410">
        <v>0</v>
      </c>
      <c r="E410">
        <v>-3043800.44305783</v>
      </c>
      <c r="F410">
        <v>-271362.30567454302</v>
      </c>
      <c r="G410">
        <v>0</v>
      </c>
      <c r="H410">
        <v>427628.95820342097</v>
      </c>
      <c r="I410">
        <v>39942.173266584497</v>
      </c>
      <c r="J410">
        <v>0</v>
      </c>
      <c r="K410">
        <v>533304.90736426599</v>
      </c>
      <c r="L410" s="2">
        <f t="shared" si="6"/>
        <v>573247.08063085051</v>
      </c>
      <c r="M410">
        <v>834173.35765600798</v>
      </c>
    </row>
    <row r="411" spans="1:13" x14ac:dyDescent="0.25">
      <c r="A411">
        <v>0.22478733351122701</v>
      </c>
      <c r="B411">
        <v>6144861.69337554</v>
      </c>
      <c r="C411">
        <v>6509852.9445785098</v>
      </c>
      <c r="D411">
        <v>0</v>
      </c>
      <c r="E411">
        <v>-3043800.44305783</v>
      </c>
      <c r="F411">
        <v>-271362.30567454302</v>
      </c>
      <c r="G411">
        <v>0</v>
      </c>
      <c r="H411">
        <v>427628.95820342097</v>
      </c>
      <c r="I411">
        <v>39942.173266584497</v>
      </c>
      <c r="J411">
        <v>0</v>
      </c>
      <c r="K411">
        <v>533304.90736426599</v>
      </c>
      <c r="L411" s="2">
        <f t="shared" si="6"/>
        <v>573247.08063085051</v>
      </c>
      <c r="M411">
        <v>834173.35765600798</v>
      </c>
    </row>
    <row r="412" spans="1:13" x14ac:dyDescent="0.25">
      <c r="A412">
        <v>0.22478733351122701</v>
      </c>
      <c r="B412">
        <v>6144861.69337554</v>
      </c>
      <c r="C412">
        <v>6509852.9445785098</v>
      </c>
      <c r="D412">
        <v>0</v>
      </c>
      <c r="E412">
        <v>-3043800.44305783</v>
      </c>
      <c r="F412">
        <v>-271362.30567454302</v>
      </c>
      <c r="G412">
        <v>0</v>
      </c>
      <c r="H412">
        <v>427628.95820342097</v>
      </c>
      <c r="I412">
        <v>39942.173266584497</v>
      </c>
      <c r="J412">
        <v>0</v>
      </c>
      <c r="K412">
        <v>533304.90736426599</v>
      </c>
      <c r="L412" s="2">
        <f t="shared" si="6"/>
        <v>573247.08063085051</v>
      </c>
      <c r="M412">
        <v>834173.35765600798</v>
      </c>
    </row>
    <row r="413" spans="1:13" x14ac:dyDescent="0.25">
      <c r="A413">
        <v>0.22478733351122701</v>
      </c>
      <c r="B413">
        <v>6144861.69337554</v>
      </c>
      <c r="C413">
        <v>6509852.9445785098</v>
      </c>
      <c r="D413">
        <v>0</v>
      </c>
      <c r="E413">
        <v>-3043800.44305783</v>
      </c>
      <c r="F413">
        <v>-271362.30567454302</v>
      </c>
      <c r="G413">
        <v>0</v>
      </c>
      <c r="H413">
        <v>427628.95820342097</v>
      </c>
      <c r="I413">
        <v>39942.173266584403</v>
      </c>
      <c r="J413">
        <v>0</v>
      </c>
      <c r="K413">
        <v>533304.90736426599</v>
      </c>
      <c r="L413" s="2">
        <f t="shared" si="6"/>
        <v>573247.0806308504</v>
      </c>
      <c r="M413">
        <v>834173.35765600798</v>
      </c>
    </row>
    <row r="414" spans="1:13" x14ac:dyDescent="0.25">
      <c r="A414">
        <v>0.22478733351122701</v>
      </c>
      <c r="B414">
        <v>6144861.69337554</v>
      </c>
      <c r="C414">
        <v>6509852.9445785098</v>
      </c>
      <c r="D414">
        <v>0</v>
      </c>
      <c r="E414">
        <v>-3043800.44305783</v>
      </c>
      <c r="F414">
        <v>-271362.30567454302</v>
      </c>
      <c r="G414">
        <v>0</v>
      </c>
      <c r="H414">
        <v>427628.95820342097</v>
      </c>
      <c r="I414">
        <v>39942.173266584403</v>
      </c>
      <c r="J414">
        <v>0</v>
      </c>
      <c r="K414">
        <v>533304.90736426599</v>
      </c>
      <c r="L414" s="2">
        <f t="shared" si="6"/>
        <v>573247.0806308504</v>
      </c>
      <c r="M414">
        <v>834173.35765600798</v>
      </c>
    </row>
    <row r="415" spans="1:13" x14ac:dyDescent="0.25">
      <c r="A415">
        <v>0.22478733351122701</v>
      </c>
      <c r="B415">
        <v>6144861.69337554</v>
      </c>
      <c r="C415">
        <v>6509852.9445785098</v>
      </c>
      <c r="D415">
        <v>0</v>
      </c>
      <c r="E415">
        <v>-3043800.44305783</v>
      </c>
      <c r="F415">
        <v>-271362.30567454302</v>
      </c>
      <c r="G415">
        <v>0</v>
      </c>
      <c r="H415">
        <v>427628.95820342097</v>
      </c>
      <c r="I415">
        <v>39942.173266584301</v>
      </c>
      <c r="J415">
        <v>0</v>
      </c>
      <c r="K415">
        <v>533304.90736426599</v>
      </c>
      <c r="L415" s="2">
        <f t="shared" si="6"/>
        <v>573247.08063085028</v>
      </c>
      <c r="M415">
        <v>834173.35765600798</v>
      </c>
    </row>
    <row r="416" spans="1:13" x14ac:dyDescent="0.25">
      <c r="A416">
        <v>0.22478733351122701</v>
      </c>
      <c r="B416">
        <v>6144861.69337554</v>
      </c>
      <c r="C416">
        <v>6509852.9445785098</v>
      </c>
      <c r="D416">
        <v>0</v>
      </c>
      <c r="E416">
        <v>-3043800.44305783</v>
      </c>
      <c r="F416">
        <v>-271362.30567454302</v>
      </c>
      <c r="G416">
        <v>0</v>
      </c>
      <c r="H416">
        <v>427628.95820342097</v>
      </c>
      <c r="I416">
        <v>39942.173266584199</v>
      </c>
      <c r="J416">
        <v>0</v>
      </c>
      <c r="K416">
        <v>533304.90736426599</v>
      </c>
      <c r="L416" s="2">
        <f t="shared" si="6"/>
        <v>573247.08063085016</v>
      </c>
      <c r="M416">
        <v>834173.35765600798</v>
      </c>
    </row>
    <row r="417" spans="1:13" x14ac:dyDescent="0.25">
      <c r="A417">
        <v>0.22478733351122701</v>
      </c>
      <c r="B417">
        <v>6144861.69337554</v>
      </c>
      <c r="C417">
        <v>6509852.9445785098</v>
      </c>
      <c r="D417">
        <v>0</v>
      </c>
      <c r="E417">
        <v>-3043800.44305783</v>
      </c>
      <c r="F417">
        <v>-271362.30567454302</v>
      </c>
      <c r="G417">
        <v>0</v>
      </c>
      <c r="H417">
        <v>427628.95820342097</v>
      </c>
      <c r="I417">
        <v>39942.173266584199</v>
      </c>
      <c r="J417">
        <v>0</v>
      </c>
      <c r="K417">
        <v>533304.90736426599</v>
      </c>
      <c r="L417" s="2">
        <f t="shared" si="6"/>
        <v>573247.08063085016</v>
      </c>
      <c r="M417">
        <v>834173.35765600798</v>
      </c>
    </row>
    <row r="418" spans="1:13" x14ac:dyDescent="0.25">
      <c r="A418">
        <v>0.22478733351122701</v>
      </c>
      <c r="B418">
        <v>6144861.69337554</v>
      </c>
      <c r="C418">
        <v>6509852.9445785098</v>
      </c>
      <c r="D418">
        <v>0</v>
      </c>
      <c r="E418">
        <v>-3043800.44305783</v>
      </c>
      <c r="F418">
        <v>-271362.30567454302</v>
      </c>
      <c r="G418">
        <v>0</v>
      </c>
      <c r="H418">
        <v>427628.95820342097</v>
      </c>
      <c r="I418">
        <v>39942.173266584097</v>
      </c>
      <c r="J418">
        <v>0</v>
      </c>
      <c r="K418">
        <v>533304.90736426599</v>
      </c>
      <c r="L418" s="2">
        <f t="shared" si="6"/>
        <v>573247.08063085005</v>
      </c>
      <c r="M418">
        <v>834173.35765600798</v>
      </c>
    </row>
    <row r="419" spans="1:13" x14ac:dyDescent="0.25">
      <c r="A419">
        <v>0.22478733351122701</v>
      </c>
      <c r="B419">
        <v>6144861.69337554</v>
      </c>
      <c r="C419">
        <v>6509852.9445785098</v>
      </c>
      <c r="D419">
        <v>0</v>
      </c>
      <c r="E419">
        <v>-3043800.44305783</v>
      </c>
      <c r="F419">
        <v>-271362.30567454302</v>
      </c>
      <c r="G419">
        <v>0</v>
      </c>
      <c r="H419">
        <v>427628.95820342097</v>
      </c>
      <c r="I419">
        <v>39942.173266584003</v>
      </c>
      <c r="J419">
        <v>0</v>
      </c>
      <c r="K419">
        <v>533304.90736426599</v>
      </c>
      <c r="L419" s="2">
        <f t="shared" si="6"/>
        <v>573247.08063085005</v>
      </c>
      <c r="M419">
        <v>834173.35765600798</v>
      </c>
    </row>
    <row r="420" spans="1:13" x14ac:dyDescent="0.25">
      <c r="A420">
        <v>0.22478733351122701</v>
      </c>
      <c r="B420">
        <v>6144861.69337554</v>
      </c>
      <c r="C420">
        <v>6509852.9445785098</v>
      </c>
      <c r="D420">
        <v>0</v>
      </c>
      <c r="E420">
        <v>-3043800.44305783</v>
      </c>
      <c r="F420">
        <v>-271362.30567454302</v>
      </c>
      <c r="G420">
        <v>0</v>
      </c>
      <c r="H420">
        <v>427628.95820342097</v>
      </c>
      <c r="I420">
        <v>39942.173266584003</v>
      </c>
      <c r="J420">
        <v>0</v>
      </c>
      <c r="K420">
        <v>533304.90736426599</v>
      </c>
      <c r="L420" s="2">
        <f t="shared" si="6"/>
        <v>573247.08063085005</v>
      </c>
      <c r="M420">
        <v>834173.35765600798</v>
      </c>
    </row>
    <row r="421" spans="1:13" x14ac:dyDescent="0.25">
      <c r="A421">
        <v>0.22478733351122801</v>
      </c>
      <c r="B421">
        <v>6144861.69337554</v>
      </c>
      <c r="C421">
        <v>6509852.9445785098</v>
      </c>
      <c r="D421">
        <v>0</v>
      </c>
      <c r="E421">
        <v>-3043800.44305783</v>
      </c>
      <c r="F421">
        <v>-271362.30567454302</v>
      </c>
      <c r="G421">
        <v>0</v>
      </c>
      <c r="H421">
        <v>427628.95820342097</v>
      </c>
      <c r="I421">
        <v>39942.173266583901</v>
      </c>
      <c r="J421">
        <v>0</v>
      </c>
      <c r="K421">
        <v>533304.90736426599</v>
      </c>
      <c r="L421" s="2">
        <f t="shared" si="6"/>
        <v>573247.08063084993</v>
      </c>
      <c r="M421">
        <v>834173.35765600798</v>
      </c>
    </row>
    <row r="422" spans="1:13" x14ac:dyDescent="0.25">
      <c r="A422">
        <v>0.22478733351122801</v>
      </c>
      <c r="B422">
        <v>6144861.69337554</v>
      </c>
      <c r="C422">
        <v>6509852.9445785098</v>
      </c>
      <c r="D422">
        <v>0</v>
      </c>
      <c r="E422">
        <v>-3043800.44305783</v>
      </c>
      <c r="F422">
        <v>-271362.30567454302</v>
      </c>
      <c r="G422">
        <v>0</v>
      </c>
      <c r="H422">
        <v>427628.95820342097</v>
      </c>
      <c r="I422">
        <v>39942.173266583901</v>
      </c>
      <c r="J422">
        <v>0</v>
      </c>
      <c r="K422">
        <v>533304.90736426599</v>
      </c>
      <c r="L422" s="2">
        <f t="shared" si="6"/>
        <v>573247.08063084993</v>
      </c>
      <c r="M422">
        <v>834173.35765600798</v>
      </c>
    </row>
    <row r="423" spans="1:13" x14ac:dyDescent="0.25">
      <c r="A423">
        <v>0.22478733351122801</v>
      </c>
      <c r="B423">
        <v>6144861.69337554</v>
      </c>
      <c r="C423">
        <v>6509852.9445785098</v>
      </c>
      <c r="D423">
        <v>0</v>
      </c>
      <c r="E423">
        <v>-3043800.44305783</v>
      </c>
      <c r="F423">
        <v>-271362.30567454302</v>
      </c>
      <c r="G423">
        <v>0</v>
      </c>
      <c r="H423">
        <v>427628.95820342097</v>
      </c>
      <c r="I423">
        <v>39942.173266583799</v>
      </c>
      <c r="J423">
        <v>0</v>
      </c>
      <c r="K423">
        <v>533304.90736426599</v>
      </c>
      <c r="L423" s="2">
        <f t="shared" si="6"/>
        <v>573247.08063084981</v>
      </c>
      <c r="M423">
        <v>834173.35765600798</v>
      </c>
    </row>
    <row r="424" spans="1:13" x14ac:dyDescent="0.25">
      <c r="A424">
        <v>0.22478733351122801</v>
      </c>
      <c r="B424">
        <v>6144861.69337554</v>
      </c>
      <c r="C424">
        <v>6509852.9445785098</v>
      </c>
      <c r="D424">
        <v>0</v>
      </c>
      <c r="E424">
        <v>-3043800.44305783</v>
      </c>
      <c r="F424">
        <v>-271362.30567454302</v>
      </c>
      <c r="G424">
        <v>0</v>
      </c>
      <c r="H424">
        <v>427628.95820342097</v>
      </c>
      <c r="I424">
        <v>39942.173266583799</v>
      </c>
      <c r="J424">
        <v>0</v>
      </c>
      <c r="K424">
        <v>533304.90736426599</v>
      </c>
      <c r="L424" s="2">
        <f t="shared" si="6"/>
        <v>573247.08063084981</v>
      </c>
      <c r="M424">
        <v>834173.35765600798</v>
      </c>
    </row>
    <row r="425" spans="1:13" x14ac:dyDescent="0.25">
      <c r="A425">
        <v>0.22478733351122801</v>
      </c>
      <c r="B425">
        <v>6144861.69337554</v>
      </c>
      <c r="C425">
        <v>6509852.9445785098</v>
      </c>
      <c r="D425">
        <v>0</v>
      </c>
      <c r="E425">
        <v>-3043800.44305783</v>
      </c>
      <c r="F425">
        <v>-271362.30567454302</v>
      </c>
      <c r="G425">
        <v>0</v>
      </c>
      <c r="H425">
        <v>427628.95820342097</v>
      </c>
      <c r="I425">
        <v>39942.173266583799</v>
      </c>
      <c r="J425">
        <v>0</v>
      </c>
      <c r="K425">
        <v>533304.90736426599</v>
      </c>
      <c r="L425" s="2">
        <f t="shared" si="6"/>
        <v>573247.08063084981</v>
      </c>
      <c r="M425">
        <v>834173.35765600798</v>
      </c>
    </row>
    <row r="426" spans="1:13" x14ac:dyDescent="0.25">
      <c r="A426">
        <v>0.22478733351122801</v>
      </c>
      <c r="B426">
        <v>6144861.69337554</v>
      </c>
      <c r="C426">
        <v>6509852.9445785098</v>
      </c>
      <c r="D426">
        <v>0</v>
      </c>
      <c r="E426">
        <v>-3043800.44305783</v>
      </c>
      <c r="F426">
        <v>-271362.30567454302</v>
      </c>
      <c r="G426">
        <v>0</v>
      </c>
      <c r="H426">
        <v>427628.95820342097</v>
      </c>
      <c r="I426">
        <v>39942.173266583697</v>
      </c>
      <c r="J426">
        <v>0</v>
      </c>
      <c r="K426">
        <v>533304.90736426599</v>
      </c>
      <c r="L426" s="2">
        <f t="shared" si="6"/>
        <v>573247.0806308497</v>
      </c>
      <c r="M426">
        <v>834173.35765600798</v>
      </c>
    </row>
    <row r="427" spans="1:13" x14ac:dyDescent="0.25">
      <c r="A427">
        <v>0.22478733351122801</v>
      </c>
      <c r="B427">
        <v>6144861.69337554</v>
      </c>
      <c r="C427">
        <v>6509852.9445785098</v>
      </c>
      <c r="D427">
        <v>0</v>
      </c>
      <c r="E427">
        <v>-3043800.44305783</v>
      </c>
      <c r="F427">
        <v>-271362.30567454302</v>
      </c>
      <c r="G427">
        <v>0</v>
      </c>
      <c r="H427">
        <v>427628.95820342097</v>
      </c>
      <c r="I427">
        <v>39942.173266583697</v>
      </c>
      <c r="J427">
        <v>0</v>
      </c>
      <c r="K427">
        <v>533304.90736426599</v>
      </c>
      <c r="L427" s="2">
        <f t="shared" si="6"/>
        <v>573247.0806308497</v>
      </c>
      <c r="M427">
        <v>834173.35765600798</v>
      </c>
    </row>
    <row r="428" spans="1:13" x14ac:dyDescent="0.25">
      <c r="A428">
        <v>0.22478733351122801</v>
      </c>
      <c r="B428">
        <v>6144861.69337554</v>
      </c>
      <c r="C428">
        <v>6509852.9445785098</v>
      </c>
      <c r="D428">
        <v>0</v>
      </c>
      <c r="E428">
        <v>-3043800.44305783</v>
      </c>
      <c r="F428">
        <v>-271362.30567454302</v>
      </c>
      <c r="G428">
        <v>0</v>
      </c>
      <c r="H428">
        <v>427628.95820342097</v>
      </c>
      <c r="I428">
        <v>39942.173266583697</v>
      </c>
      <c r="J428">
        <v>0</v>
      </c>
      <c r="K428">
        <v>533304.90736426599</v>
      </c>
      <c r="L428" s="2">
        <f t="shared" si="6"/>
        <v>573247.0806308497</v>
      </c>
      <c r="M428">
        <v>834173.35765600798</v>
      </c>
    </row>
    <row r="429" spans="1:13" x14ac:dyDescent="0.25">
      <c r="A429">
        <v>0.22478733351122801</v>
      </c>
      <c r="B429">
        <v>6144861.69337554</v>
      </c>
      <c r="C429">
        <v>6509852.9445785098</v>
      </c>
      <c r="D429">
        <v>0</v>
      </c>
      <c r="E429">
        <v>-3043800.44305783</v>
      </c>
      <c r="F429">
        <v>-271362.30567454302</v>
      </c>
      <c r="G429">
        <v>0</v>
      </c>
      <c r="H429">
        <v>427628.95820342097</v>
      </c>
      <c r="I429">
        <v>39942.173266583697</v>
      </c>
      <c r="J429">
        <v>0</v>
      </c>
      <c r="K429">
        <v>533304.90736426599</v>
      </c>
      <c r="L429" s="2">
        <f t="shared" si="6"/>
        <v>573247.0806308497</v>
      </c>
      <c r="M429">
        <v>834173.35765600798</v>
      </c>
    </row>
    <row r="430" spans="1:13" x14ac:dyDescent="0.25">
      <c r="A430">
        <v>0.22478733351122801</v>
      </c>
      <c r="B430">
        <v>6144861.69337554</v>
      </c>
      <c r="C430">
        <v>6509852.9445785098</v>
      </c>
      <c r="D430">
        <v>0</v>
      </c>
      <c r="E430">
        <v>-3043800.44305783</v>
      </c>
      <c r="F430">
        <v>-271362.30567454302</v>
      </c>
      <c r="G430">
        <v>0</v>
      </c>
      <c r="H430">
        <v>427628.95820342097</v>
      </c>
      <c r="I430">
        <v>39942.173266583697</v>
      </c>
      <c r="J430">
        <v>0</v>
      </c>
      <c r="K430">
        <v>533304.90736426599</v>
      </c>
      <c r="L430" s="2">
        <f t="shared" si="6"/>
        <v>573247.0806308497</v>
      </c>
      <c r="M430">
        <v>834173.35765600798</v>
      </c>
    </row>
    <row r="431" spans="1:13" x14ac:dyDescent="0.25">
      <c r="A431">
        <v>0.22478733351122801</v>
      </c>
      <c r="B431">
        <v>6144861.69337554</v>
      </c>
      <c r="C431">
        <v>6509852.9445785098</v>
      </c>
      <c r="D431">
        <v>0</v>
      </c>
      <c r="E431">
        <v>-3043800.44305783</v>
      </c>
      <c r="F431">
        <v>-271362.30567454302</v>
      </c>
      <c r="G431">
        <v>0</v>
      </c>
      <c r="H431">
        <v>427628.95820342097</v>
      </c>
      <c r="I431">
        <v>39942.173266583697</v>
      </c>
      <c r="J431">
        <v>0</v>
      </c>
      <c r="K431">
        <v>533304.90736426599</v>
      </c>
      <c r="L431" s="2">
        <f t="shared" si="6"/>
        <v>573247.0806308497</v>
      </c>
      <c r="M431">
        <v>834173.35765600798</v>
      </c>
    </row>
    <row r="432" spans="1:13" x14ac:dyDescent="0.25">
      <c r="A432">
        <v>0.22478733351122801</v>
      </c>
      <c r="B432">
        <v>6144861.69337554</v>
      </c>
      <c r="C432">
        <v>6509852.9445785098</v>
      </c>
      <c r="D432">
        <v>0</v>
      </c>
      <c r="E432">
        <v>-3043800.44305783</v>
      </c>
      <c r="F432">
        <v>-271362.30567454302</v>
      </c>
      <c r="G432">
        <v>0</v>
      </c>
      <c r="H432">
        <v>427628.95820342097</v>
      </c>
      <c r="I432">
        <v>39942.173266583697</v>
      </c>
      <c r="J432">
        <v>0</v>
      </c>
      <c r="K432">
        <v>533304.90736426599</v>
      </c>
      <c r="L432" s="2">
        <f t="shared" si="6"/>
        <v>573247.0806308497</v>
      </c>
      <c r="M432">
        <v>834173.35765600798</v>
      </c>
    </row>
    <row r="433" spans="1:13" x14ac:dyDescent="0.25">
      <c r="A433">
        <v>0.22478733351122801</v>
      </c>
      <c r="B433">
        <v>6144861.69337554</v>
      </c>
      <c r="C433">
        <v>6509852.9445785098</v>
      </c>
      <c r="D433">
        <v>0</v>
      </c>
      <c r="E433">
        <v>-3043800.44305783</v>
      </c>
      <c r="F433">
        <v>-271362.30567454302</v>
      </c>
      <c r="G433">
        <v>0</v>
      </c>
      <c r="H433">
        <v>427628.95820342097</v>
      </c>
      <c r="I433">
        <v>39942.173266583697</v>
      </c>
      <c r="J433">
        <v>0</v>
      </c>
      <c r="K433">
        <v>533304.90736426599</v>
      </c>
      <c r="L433" s="2">
        <f t="shared" si="6"/>
        <v>573247.0806308497</v>
      </c>
      <c r="M433">
        <v>834173.35765600798</v>
      </c>
    </row>
    <row r="434" spans="1:13" x14ac:dyDescent="0.25">
      <c r="A434">
        <v>0.22478733351122801</v>
      </c>
      <c r="B434">
        <v>6144861.69337554</v>
      </c>
      <c r="C434">
        <v>6509852.9445785098</v>
      </c>
      <c r="D434">
        <v>0</v>
      </c>
      <c r="E434">
        <v>-3043800.44305783</v>
      </c>
      <c r="F434">
        <v>-271362.30567454302</v>
      </c>
      <c r="G434">
        <v>0</v>
      </c>
      <c r="H434">
        <v>427628.95820342097</v>
      </c>
      <c r="I434">
        <v>39942.173266583603</v>
      </c>
      <c r="J434">
        <v>0</v>
      </c>
      <c r="K434">
        <v>533304.90736426599</v>
      </c>
      <c r="L434" s="2">
        <f t="shared" si="6"/>
        <v>573247.08063084958</v>
      </c>
      <c r="M434">
        <v>834173.35765600798</v>
      </c>
    </row>
    <row r="435" spans="1:13" x14ac:dyDescent="0.25">
      <c r="A435">
        <v>0.22478733351122801</v>
      </c>
      <c r="B435">
        <v>6144861.69337554</v>
      </c>
      <c r="C435">
        <v>6509852.9445785098</v>
      </c>
      <c r="D435">
        <v>0</v>
      </c>
      <c r="E435">
        <v>-3043800.44305783</v>
      </c>
      <c r="F435">
        <v>-271362.30567454302</v>
      </c>
      <c r="G435">
        <v>0</v>
      </c>
      <c r="H435">
        <v>427628.95820342097</v>
      </c>
      <c r="I435">
        <v>39942.173266583603</v>
      </c>
      <c r="J435">
        <v>0</v>
      </c>
      <c r="K435">
        <v>533304.90736426599</v>
      </c>
      <c r="L435" s="2">
        <f t="shared" si="6"/>
        <v>573247.08063084958</v>
      </c>
      <c r="M435">
        <v>834173.35765600798</v>
      </c>
    </row>
    <row r="436" spans="1:13" x14ac:dyDescent="0.25">
      <c r="A436">
        <v>0.22478733351122801</v>
      </c>
      <c r="B436">
        <v>6144861.69337554</v>
      </c>
      <c r="C436">
        <v>6509852.9445785098</v>
      </c>
      <c r="D436">
        <v>0</v>
      </c>
      <c r="E436">
        <v>-3043800.44305783</v>
      </c>
      <c r="F436">
        <v>-271362.30567454302</v>
      </c>
      <c r="G436">
        <v>0</v>
      </c>
      <c r="H436">
        <v>427628.95820342097</v>
      </c>
      <c r="I436">
        <v>39942.173266583603</v>
      </c>
      <c r="J436">
        <v>0</v>
      </c>
      <c r="K436">
        <v>533304.90736426599</v>
      </c>
      <c r="L436" s="2">
        <f t="shared" si="6"/>
        <v>573247.08063084958</v>
      </c>
      <c r="M436">
        <v>834173.35765600798</v>
      </c>
    </row>
    <row r="437" spans="1:13" x14ac:dyDescent="0.25">
      <c r="A437">
        <v>0.22478733351122801</v>
      </c>
      <c r="B437">
        <v>6144861.69337554</v>
      </c>
      <c r="C437">
        <v>6509852.9445785098</v>
      </c>
      <c r="D437">
        <v>0</v>
      </c>
      <c r="E437">
        <v>-3043800.44305783</v>
      </c>
      <c r="F437">
        <v>-271362.30567454302</v>
      </c>
      <c r="G437">
        <v>0</v>
      </c>
      <c r="H437">
        <v>427628.95820342097</v>
      </c>
      <c r="I437">
        <v>39942.173266583603</v>
      </c>
      <c r="J437">
        <v>0</v>
      </c>
      <c r="K437">
        <v>533304.90736426599</v>
      </c>
      <c r="L437" s="2">
        <f t="shared" si="6"/>
        <v>573247.08063084958</v>
      </c>
      <c r="M437">
        <v>834173.35765600798</v>
      </c>
    </row>
    <row r="438" spans="1:13" x14ac:dyDescent="0.25">
      <c r="A438">
        <v>0.22478733351122801</v>
      </c>
      <c r="B438">
        <v>6144861.69337554</v>
      </c>
      <c r="C438">
        <v>6509852.9445785098</v>
      </c>
      <c r="D438">
        <v>0</v>
      </c>
      <c r="E438">
        <v>-3043800.44305783</v>
      </c>
      <c r="F438">
        <v>-271362.30567454302</v>
      </c>
      <c r="G438">
        <v>0</v>
      </c>
      <c r="H438">
        <v>427628.95820342097</v>
      </c>
      <c r="I438">
        <v>39942.173266583603</v>
      </c>
      <c r="J438">
        <v>0</v>
      </c>
      <c r="K438">
        <v>533304.90736426599</v>
      </c>
      <c r="L438" s="2">
        <f t="shared" si="6"/>
        <v>573247.08063084958</v>
      </c>
      <c r="M438">
        <v>834173.35765600798</v>
      </c>
    </row>
    <row r="439" spans="1:13" x14ac:dyDescent="0.25">
      <c r="A439">
        <v>0.22478733351122801</v>
      </c>
      <c r="B439">
        <v>6144861.69337554</v>
      </c>
      <c r="C439">
        <v>6509852.9445785098</v>
      </c>
      <c r="D439">
        <v>0</v>
      </c>
      <c r="E439">
        <v>-3043800.44305783</v>
      </c>
      <c r="F439">
        <v>-271362.30567454302</v>
      </c>
      <c r="G439">
        <v>0</v>
      </c>
      <c r="H439">
        <v>427628.95820342097</v>
      </c>
      <c r="I439">
        <v>39942.173266583603</v>
      </c>
      <c r="J439">
        <v>0</v>
      </c>
      <c r="K439">
        <v>533304.90736426599</v>
      </c>
      <c r="L439" s="2">
        <f t="shared" si="6"/>
        <v>573247.08063084958</v>
      </c>
      <c r="M439">
        <v>834173.35765600798</v>
      </c>
    </row>
    <row r="440" spans="1:13" x14ac:dyDescent="0.25">
      <c r="A440">
        <v>0.22478733351122801</v>
      </c>
      <c r="B440">
        <v>6144861.69337554</v>
      </c>
      <c r="C440">
        <v>6509852.9445785098</v>
      </c>
      <c r="D440">
        <v>0</v>
      </c>
      <c r="E440">
        <v>-3043800.44305783</v>
      </c>
      <c r="F440">
        <v>-271362.30567454302</v>
      </c>
      <c r="G440">
        <v>0</v>
      </c>
      <c r="H440">
        <v>427628.95820342097</v>
      </c>
      <c r="I440">
        <v>39942.173266583603</v>
      </c>
      <c r="J440">
        <v>0</v>
      </c>
      <c r="K440">
        <v>533304.90736426599</v>
      </c>
      <c r="L440" s="2">
        <f t="shared" si="6"/>
        <v>573247.08063084958</v>
      </c>
      <c r="M440">
        <v>834173.35765600798</v>
      </c>
    </row>
    <row r="441" spans="1:13" x14ac:dyDescent="0.25">
      <c r="A441">
        <v>0.22478733351122801</v>
      </c>
      <c r="B441">
        <v>6144861.69337554</v>
      </c>
      <c r="C441">
        <v>6509852.9445785098</v>
      </c>
      <c r="D441">
        <v>0</v>
      </c>
      <c r="E441">
        <v>-3043800.44305783</v>
      </c>
      <c r="F441">
        <v>-271362.30567454302</v>
      </c>
      <c r="G441">
        <v>0</v>
      </c>
      <c r="H441">
        <v>427628.95820342097</v>
      </c>
      <c r="I441">
        <v>39942.173266583603</v>
      </c>
      <c r="J441">
        <v>0</v>
      </c>
      <c r="K441">
        <v>533304.90736426599</v>
      </c>
      <c r="L441" s="2">
        <f t="shared" si="6"/>
        <v>573247.08063084958</v>
      </c>
      <c r="M441">
        <v>834173.35765600798</v>
      </c>
    </row>
    <row r="442" spans="1:13" x14ac:dyDescent="0.25">
      <c r="A442">
        <v>0.22478733351122801</v>
      </c>
      <c r="B442">
        <v>6144861.69337554</v>
      </c>
      <c r="C442">
        <v>6509852.9445785098</v>
      </c>
      <c r="D442">
        <v>0</v>
      </c>
      <c r="E442">
        <v>-3043800.44305783</v>
      </c>
      <c r="F442">
        <v>-271362.30567454302</v>
      </c>
      <c r="G442">
        <v>0</v>
      </c>
      <c r="H442">
        <v>427628.95820342097</v>
      </c>
      <c r="I442">
        <v>39942.173266583603</v>
      </c>
      <c r="J442">
        <v>0</v>
      </c>
      <c r="K442">
        <v>533304.90736426599</v>
      </c>
      <c r="L442" s="2">
        <f t="shared" si="6"/>
        <v>573247.08063084958</v>
      </c>
      <c r="M442">
        <v>834173.35765600798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2"/>
  <sheetViews>
    <sheetView workbookViewId="0">
      <selection activeCell="T3" sqref="T3"/>
    </sheetView>
  </sheetViews>
  <sheetFormatPr defaultRowHeight="15" x14ac:dyDescent="0.25"/>
  <cols>
    <col min="12" max="12" width="9.140625" style="2"/>
    <col min="14" max="14" width="9.140625" style="2"/>
  </cols>
  <sheetData>
    <row r="1" spans="1:16" x14ac:dyDescent="0.25">
      <c r="A1" t="s">
        <v>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7</v>
      </c>
      <c r="I1" t="s">
        <v>8</v>
      </c>
      <c r="J1" t="s">
        <v>9</v>
      </c>
      <c r="K1" t="s">
        <v>10</v>
      </c>
      <c r="L1" s="2" t="s">
        <v>11</v>
      </c>
      <c r="M1" t="s">
        <v>12</v>
      </c>
      <c r="N1" s="2" t="s">
        <v>14</v>
      </c>
      <c r="O1" t="s">
        <v>14</v>
      </c>
      <c r="P1" t="s">
        <v>15</v>
      </c>
    </row>
    <row r="2" spans="1:16" x14ac:dyDescent="0.25">
      <c r="A2">
        <v>0.22900000000000001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 s="2">
        <f>+I2+J2+K2</f>
        <v>0</v>
      </c>
      <c r="M2">
        <v>0</v>
      </c>
      <c r="N2" s="2">
        <f>+O2*P2</f>
        <v>14713485.609323207</v>
      </c>
      <c r="O2">
        <v>1.7478281753998499</v>
      </c>
      <c r="P2">
        <v>8418153.3496318702</v>
      </c>
    </row>
    <row r="3" spans="1:16" x14ac:dyDescent="0.25">
      <c r="A3">
        <v>0.22289500454284999</v>
      </c>
      <c r="B3">
        <v>7647089.6991709098</v>
      </c>
      <c r="C3">
        <v>8147196.4532870501</v>
      </c>
      <c r="D3">
        <v>0</v>
      </c>
      <c r="E3">
        <v>-3904256.6287492402</v>
      </c>
      <c r="F3">
        <v>-517709.83615998202</v>
      </c>
      <c r="G3">
        <v>0</v>
      </c>
      <c r="H3">
        <v>667952.33230537397</v>
      </c>
      <c r="I3">
        <v>46098.539312328197</v>
      </c>
      <c r="J3">
        <v>0</v>
      </c>
      <c r="K3">
        <v>665992.23278840701</v>
      </c>
      <c r="L3" s="2">
        <f t="shared" ref="L3:L66" si="0">+I3+J3+K3</f>
        <v>712090.77210073522</v>
      </c>
      <c r="M3">
        <v>1069986.9857048299</v>
      </c>
      <c r="N3" s="2">
        <f t="shared" ref="N3:N66" si="1">+O3*P3</f>
        <v>14780940.637816209</v>
      </c>
      <c r="O3">
        <v>1.74225769954847</v>
      </c>
      <c r="P3">
        <v>8483785.5167159792</v>
      </c>
    </row>
    <row r="4" spans="1:16" x14ac:dyDescent="0.25">
      <c r="A4">
        <v>0.237353614626621</v>
      </c>
      <c r="B4">
        <v>7522551.3323148703</v>
      </c>
      <c r="C4">
        <v>8143448.3852908798</v>
      </c>
      <c r="D4">
        <v>-39883.343234687003</v>
      </c>
      <c r="E4">
        <v>-3900993.8486067401</v>
      </c>
      <c r="F4">
        <v>-520033.10268768901</v>
      </c>
      <c r="G4">
        <v>0</v>
      </c>
      <c r="H4">
        <v>668537.58598048706</v>
      </c>
      <c r="I4">
        <v>46085.361976262597</v>
      </c>
      <c r="J4">
        <v>0</v>
      </c>
      <c r="K4">
        <v>666254.26896453404</v>
      </c>
      <c r="L4" s="2">
        <f t="shared" si="0"/>
        <v>712339.63094079669</v>
      </c>
      <c r="M4">
        <v>1069092.7995327499</v>
      </c>
      <c r="N4" s="2">
        <f t="shared" si="1"/>
        <v>14786756.232914176</v>
      </c>
      <c r="O4">
        <v>1.7424504690895699</v>
      </c>
      <c r="P4">
        <v>8486184.5402355995</v>
      </c>
    </row>
    <row r="5" spans="1:16" x14ac:dyDescent="0.25">
      <c r="A5">
        <v>0.237538507799893</v>
      </c>
      <c r="B5">
        <v>7507946.8137260396</v>
      </c>
      <c r="C5">
        <v>8141129.2303159898</v>
      </c>
      <c r="D5">
        <v>-39872.162421350004</v>
      </c>
      <c r="E5">
        <v>-3896317.2553979899</v>
      </c>
      <c r="F5">
        <v>-516631.31294583302</v>
      </c>
      <c r="G5">
        <v>0</v>
      </c>
      <c r="H5">
        <v>664462.00835878099</v>
      </c>
      <c r="I5">
        <v>45996.319234760696</v>
      </c>
      <c r="J5">
        <v>0</v>
      </c>
      <c r="K5">
        <v>666089.41232747398</v>
      </c>
      <c r="L5" s="2">
        <f t="shared" si="0"/>
        <v>712085.73156223469</v>
      </c>
      <c r="M5">
        <v>1067811.1486714899</v>
      </c>
      <c r="N5" s="2">
        <f t="shared" si="1"/>
        <v>14783097.427231215</v>
      </c>
      <c r="O5">
        <v>1.7457829841416901</v>
      </c>
      <c r="P5">
        <v>8467889.5152018499</v>
      </c>
    </row>
    <row r="6" spans="1:16" x14ac:dyDescent="0.25">
      <c r="A6">
        <v>0.23805616233204299</v>
      </c>
      <c r="B6">
        <v>7491351.1741758203</v>
      </c>
      <c r="C6">
        <v>8138031.0168290697</v>
      </c>
      <c r="D6">
        <v>-39858.508662934903</v>
      </c>
      <c r="E6">
        <v>-3891276.6873357701</v>
      </c>
      <c r="F6">
        <v>-513023.59053829202</v>
      </c>
      <c r="G6">
        <v>0</v>
      </c>
      <c r="H6">
        <v>660133.10027873295</v>
      </c>
      <c r="I6">
        <v>45894.844983928</v>
      </c>
      <c r="J6">
        <v>0</v>
      </c>
      <c r="K6">
        <v>665871.13593344903</v>
      </c>
      <c r="L6" s="2">
        <f t="shared" si="0"/>
        <v>711765.98091737705</v>
      </c>
      <c r="M6">
        <v>1066429.74812845</v>
      </c>
      <c r="N6" s="2">
        <f t="shared" si="1"/>
        <v>14778253.030759513</v>
      </c>
      <c r="O6">
        <v>1.74944035680738</v>
      </c>
      <c r="P6">
        <v>8447417.4688235205</v>
      </c>
    </row>
    <row r="7" spans="1:16" x14ac:dyDescent="0.25">
      <c r="A7">
        <v>0.23851829958072401</v>
      </c>
      <c r="B7">
        <v>7474774.8478782102</v>
      </c>
      <c r="C7">
        <v>8134264.1619348004</v>
      </c>
      <c r="D7">
        <v>-39841.687714431297</v>
      </c>
      <c r="E7">
        <v>-3885816.2543124799</v>
      </c>
      <c r="F7">
        <v>-509072.11244137801</v>
      </c>
      <c r="G7">
        <v>0</v>
      </c>
      <c r="H7">
        <v>655531.39969924698</v>
      </c>
      <c r="I7">
        <v>45805.919492954003</v>
      </c>
      <c r="J7">
        <v>0</v>
      </c>
      <c r="K7">
        <v>665599.70737720199</v>
      </c>
      <c r="L7" s="2">
        <f t="shared" si="0"/>
        <v>711405.62687015603</v>
      </c>
      <c r="M7">
        <v>1064933.28085521</v>
      </c>
      <c r="N7" s="2">
        <f t="shared" si="1"/>
        <v>14772228.982460178</v>
      </c>
      <c r="O7">
        <v>1.75342650267467</v>
      </c>
      <c r="P7">
        <v>8424777.9761094507</v>
      </c>
    </row>
    <row r="8" spans="1:16" x14ac:dyDescent="0.25">
      <c r="A8">
        <v>0.239200976834995</v>
      </c>
      <c r="B8">
        <v>7454591.5361843295</v>
      </c>
      <c r="C8">
        <v>8128296.7695854902</v>
      </c>
      <c r="D8">
        <v>-39813.759738977402</v>
      </c>
      <c r="E8">
        <v>-3879079.1714018001</v>
      </c>
      <c r="F8">
        <v>-504666.22782208299</v>
      </c>
      <c r="G8">
        <v>0</v>
      </c>
      <c r="H8">
        <v>650486.824724028</v>
      </c>
      <c r="I8">
        <v>45727.828151371898</v>
      </c>
      <c r="J8">
        <v>0</v>
      </c>
      <c r="K8">
        <v>665150.89137712598</v>
      </c>
      <c r="L8" s="2">
        <f t="shared" si="0"/>
        <v>710878.7195284979</v>
      </c>
      <c r="M8">
        <v>1063086.9393563101</v>
      </c>
      <c r="N8" s="2">
        <f t="shared" si="1"/>
        <v>14762268.02146418</v>
      </c>
      <c r="O8">
        <v>1.7578717809667099</v>
      </c>
      <c r="P8">
        <v>8397807.0421870798</v>
      </c>
    </row>
    <row r="9" spans="1:16" x14ac:dyDescent="0.25">
      <c r="A9">
        <v>0.23968893052543799</v>
      </c>
      <c r="B9">
        <v>7433970.4162935195</v>
      </c>
      <c r="C9">
        <v>8121160.9931647303</v>
      </c>
      <c r="D9">
        <v>-39780.6541554656</v>
      </c>
      <c r="E9">
        <v>-3871556.4992858199</v>
      </c>
      <c r="F9">
        <v>-499824.52697405498</v>
      </c>
      <c r="G9">
        <v>0</v>
      </c>
      <c r="H9">
        <v>645129.38469099696</v>
      </c>
      <c r="I9">
        <v>45650.550483327999</v>
      </c>
      <c r="J9">
        <v>0</v>
      </c>
      <c r="K9">
        <v>664609.56139333604</v>
      </c>
      <c r="L9" s="2">
        <f t="shared" si="0"/>
        <v>710260.11187666398</v>
      </c>
      <c r="M9">
        <v>1061025.3020134701</v>
      </c>
      <c r="N9" s="2">
        <f t="shared" si="1"/>
        <v>14750253.817751441</v>
      </c>
      <c r="O9">
        <v>1.7626693462055301</v>
      </c>
      <c r="P9">
        <v>8368134.3012539903</v>
      </c>
    </row>
    <row r="10" spans="1:16" x14ac:dyDescent="0.25">
      <c r="A10">
        <v>0.23976604808916499</v>
      </c>
      <c r="B10">
        <v>7416809.1962325796</v>
      </c>
      <c r="C10">
        <v>8115328.1579243103</v>
      </c>
      <c r="D10">
        <v>-39755.033756910299</v>
      </c>
      <c r="E10">
        <v>-3864652.0803846</v>
      </c>
      <c r="F10">
        <v>-494898.89406236302</v>
      </c>
      <c r="G10">
        <v>0</v>
      </c>
      <c r="H10">
        <v>639823.47083389596</v>
      </c>
      <c r="I10">
        <v>45579.125200865397</v>
      </c>
      <c r="J10">
        <v>0</v>
      </c>
      <c r="K10">
        <v>664177.72918050201</v>
      </c>
      <c r="L10" s="2">
        <f t="shared" si="0"/>
        <v>709756.85438136745</v>
      </c>
      <c r="M10">
        <v>1059133.1009952901</v>
      </c>
      <c r="N10" s="2">
        <f t="shared" si="1"/>
        <v>14740669.79260947</v>
      </c>
      <c r="O10">
        <v>1.7675252139580999</v>
      </c>
      <c r="P10">
        <v>8339722.49798916</v>
      </c>
    </row>
    <row r="11" spans="1:16" x14ac:dyDescent="0.25">
      <c r="A11">
        <v>0.23954288926957101</v>
      </c>
      <c r="B11">
        <v>7404792.8167010704</v>
      </c>
      <c r="C11">
        <v>8112740.9994893502</v>
      </c>
      <c r="D11">
        <v>-39746.242954139198</v>
      </c>
      <c r="E11">
        <v>-3859561.1846634001</v>
      </c>
      <c r="F11">
        <v>-490277.70216628897</v>
      </c>
      <c r="G11">
        <v>0</v>
      </c>
      <c r="H11">
        <v>634881.38687384594</v>
      </c>
      <c r="I11">
        <v>45526.106443373501</v>
      </c>
      <c r="J11">
        <v>0</v>
      </c>
      <c r="K11">
        <v>664013.89143663505</v>
      </c>
      <c r="L11" s="2">
        <f t="shared" si="0"/>
        <v>709539.99788000854</v>
      </c>
      <c r="M11">
        <v>1057737.9078291601</v>
      </c>
      <c r="N11" s="2">
        <f t="shared" si="1"/>
        <v>14737033.600102851</v>
      </c>
      <c r="O11">
        <v>1.77218656711045</v>
      </c>
      <c r="P11">
        <v>8315734.85185117</v>
      </c>
    </row>
    <row r="12" spans="1:16" x14ac:dyDescent="0.25">
      <c r="A12">
        <v>0.239190007930459</v>
      </c>
      <c r="B12">
        <v>7398310.5557320397</v>
      </c>
      <c r="C12">
        <v>8114370.8733334597</v>
      </c>
      <c r="D12">
        <v>-39758.635690987103</v>
      </c>
      <c r="E12">
        <v>-3856913.02066288</v>
      </c>
      <c r="F12">
        <v>-486195.88185315498</v>
      </c>
      <c r="G12">
        <v>0</v>
      </c>
      <c r="H12">
        <v>630468.75795655302</v>
      </c>
      <c r="I12">
        <v>45501.537074657703</v>
      </c>
      <c r="J12">
        <v>0</v>
      </c>
      <c r="K12">
        <v>664197.051973911</v>
      </c>
      <c r="L12" s="2">
        <f t="shared" si="0"/>
        <v>709698.58904856874</v>
      </c>
      <c r="M12">
        <v>1057012.1612182199</v>
      </c>
      <c r="N12" s="2">
        <f t="shared" si="1"/>
        <v>14741098.640046822</v>
      </c>
      <c r="O12">
        <v>1.7765179203917301</v>
      </c>
      <c r="P12">
        <v>8297748.3485200899</v>
      </c>
    </row>
    <row r="13" spans="1:16" x14ac:dyDescent="0.25">
      <c r="A13">
        <v>0.23871317275781401</v>
      </c>
      <c r="B13">
        <v>7398710.10904615</v>
      </c>
      <c r="C13">
        <v>8121158.6132891802</v>
      </c>
      <c r="D13">
        <v>-39796.738808682603</v>
      </c>
      <c r="E13">
        <v>-3857279.34250772</v>
      </c>
      <c r="F13">
        <v>-482806.93105580099</v>
      </c>
      <c r="G13">
        <v>0</v>
      </c>
      <c r="H13">
        <v>626723.89093737397</v>
      </c>
      <c r="I13">
        <v>45509.919009413497</v>
      </c>
      <c r="J13">
        <v>0</v>
      </c>
      <c r="K13">
        <v>664803.55585278198</v>
      </c>
      <c r="L13" s="2">
        <f t="shared" si="0"/>
        <v>710313.47486219543</v>
      </c>
      <c r="M13">
        <v>1057112.55410829</v>
      </c>
      <c r="N13" s="2">
        <f t="shared" si="1"/>
        <v>14754559.304284059</v>
      </c>
      <c r="O13">
        <v>1.7804024869706701</v>
      </c>
      <c r="P13">
        <v>8287204.3890416799</v>
      </c>
    </row>
    <row r="14" spans="1:16" x14ac:dyDescent="0.25">
      <c r="A14">
        <v>0.23795812077606299</v>
      </c>
      <c r="B14">
        <v>7409512.1268455703</v>
      </c>
      <c r="C14">
        <v>8134990.2104867604</v>
      </c>
      <c r="D14">
        <v>-39870.0672575227</v>
      </c>
      <c r="E14">
        <v>-3861781.4862028202</v>
      </c>
      <c r="F14">
        <v>-480355.56223460898</v>
      </c>
      <c r="G14">
        <v>0</v>
      </c>
      <c r="H14">
        <v>623904.82643146196</v>
      </c>
      <c r="I14">
        <v>45555.951354356599</v>
      </c>
      <c r="J14">
        <v>0</v>
      </c>
      <c r="K14">
        <v>665986.68108527397</v>
      </c>
      <c r="L14" s="2">
        <f t="shared" si="0"/>
        <v>711542.63243963057</v>
      </c>
      <c r="M14">
        <v>1058346.3959428801</v>
      </c>
      <c r="N14" s="2">
        <f t="shared" si="1"/>
        <v>14780817.424075289</v>
      </c>
      <c r="O14">
        <v>1.7836196908133299</v>
      </c>
      <c r="P14">
        <v>8286978.1603135597</v>
      </c>
    </row>
    <row r="15" spans="1:16" x14ac:dyDescent="0.25">
      <c r="A15">
        <v>0.23794435334449299</v>
      </c>
      <c r="B15">
        <v>7423607.9591978202</v>
      </c>
      <c r="C15">
        <v>8153237.6775887702</v>
      </c>
      <c r="D15">
        <v>-39964.0750459505</v>
      </c>
      <c r="E15">
        <v>-3868982.5998138599</v>
      </c>
      <c r="F15">
        <v>-478629.06530531601</v>
      </c>
      <c r="G15">
        <v>0</v>
      </c>
      <c r="H15">
        <v>621600.13085070904</v>
      </c>
      <c r="I15">
        <v>45660.862727404397</v>
      </c>
      <c r="J15">
        <v>0</v>
      </c>
      <c r="K15">
        <v>667531.05125196301</v>
      </c>
      <c r="L15" s="2">
        <f t="shared" si="0"/>
        <v>713191.91397936735</v>
      </c>
      <c r="M15">
        <v>1060319.90808081</v>
      </c>
      <c r="N15" s="2">
        <f t="shared" si="1"/>
        <v>14815092.964588847</v>
      </c>
      <c r="O15">
        <v>1.78664345903116</v>
      </c>
      <c r="P15">
        <v>8292137.3538191002</v>
      </c>
    </row>
    <row r="16" spans="1:16" x14ac:dyDescent="0.25">
      <c r="A16">
        <v>0.238870285598036</v>
      </c>
      <c r="B16">
        <v>7432574.8028140003</v>
      </c>
      <c r="C16">
        <v>8169656.4063634099</v>
      </c>
      <c r="D16">
        <v>-40046.895011347202</v>
      </c>
      <c r="E16">
        <v>-3875289.2081793402</v>
      </c>
      <c r="F16">
        <v>-476711.22329345898</v>
      </c>
      <c r="G16">
        <v>0</v>
      </c>
      <c r="H16">
        <v>618946.13130583498</v>
      </c>
      <c r="I16">
        <v>45798.064075283102</v>
      </c>
      <c r="J16">
        <v>0</v>
      </c>
      <c r="K16">
        <v>668927.19437690999</v>
      </c>
      <c r="L16" s="2">
        <f t="shared" si="0"/>
        <v>714725.25845219311</v>
      </c>
      <c r="M16">
        <v>1062048.27522381</v>
      </c>
      <c r="N16" s="2">
        <f t="shared" si="1"/>
        <v>14846078.774386251</v>
      </c>
      <c r="O16">
        <v>1.7901635971645999</v>
      </c>
      <c r="P16">
        <v>8293140.8045055903</v>
      </c>
    </row>
    <row r="17" spans="1:16" x14ac:dyDescent="0.25">
      <c r="A17">
        <v>0.24022847027208399</v>
      </c>
      <c r="B17">
        <v>7434922.8084835401</v>
      </c>
      <c r="C17">
        <v>8180863.4554224499</v>
      </c>
      <c r="D17">
        <v>-40103.041738250598</v>
      </c>
      <c r="E17">
        <v>-3878631.6597579201</v>
      </c>
      <c r="F17">
        <v>-473882.80015844997</v>
      </c>
      <c r="G17">
        <v>0</v>
      </c>
      <c r="H17">
        <v>615436.00291427202</v>
      </c>
      <c r="I17">
        <v>45931.467544283798</v>
      </c>
      <c r="J17">
        <v>0</v>
      </c>
      <c r="K17">
        <v>669899.54465915298</v>
      </c>
      <c r="L17" s="2">
        <f t="shared" si="0"/>
        <v>715831.01220343681</v>
      </c>
      <c r="M17">
        <v>1062964.2958724301</v>
      </c>
      <c r="N17" s="2">
        <f t="shared" si="1"/>
        <v>14867658.983724151</v>
      </c>
      <c r="O17">
        <v>1.79457254689338</v>
      </c>
      <c r="P17">
        <v>8284791.2777122604</v>
      </c>
    </row>
    <row r="18" spans="1:16" x14ac:dyDescent="0.25">
      <c r="A18">
        <v>0.24099831349857301</v>
      </c>
      <c r="B18">
        <v>7439276.9069247702</v>
      </c>
      <c r="C18">
        <v>8189708.60937245</v>
      </c>
      <c r="D18">
        <v>-40148.762162487299</v>
      </c>
      <c r="E18">
        <v>-3880469.4544216101</v>
      </c>
      <c r="F18">
        <v>-470256.23341547698</v>
      </c>
      <c r="G18">
        <v>0</v>
      </c>
      <c r="H18">
        <v>611419.15005703201</v>
      </c>
      <c r="I18">
        <v>46042.346755031402</v>
      </c>
      <c r="J18">
        <v>0</v>
      </c>
      <c r="K18">
        <v>670681.07707509899</v>
      </c>
      <c r="L18" s="2">
        <f t="shared" si="0"/>
        <v>716723.42383013037</v>
      </c>
      <c r="M18">
        <v>1063467.9554828301</v>
      </c>
      <c r="N18" s="2">
        <f t="shared" si="1"/>
        <v>14885004.20740377</v>
      </c>
      <c r="O18">
        <v>1.7995460305662501</v>
      </c>
      <c r="P18">
        <v>8271532.9058407098</v>
      </c>
    </row>
    <row r="19" spans="1:16" x14ac:dyDescent="0.25">
      <c r="A19">
        <v>0.241605075135186</v>
      </c>
      <c r="B19">
        <v>7443789.7406510804</v>
      </c>
      <c r="C19">
        <v>8196721.8664004197</v>
      </c>
      <c r="D19">
        <v>-40186.015085080398</v>
      </c>
      <c r="E19">
        <v>-3881314.7593710502</v>
      </c>
      <c r="F19">
        <v>-466153.72009574901</v>
      </c>
      <c r="G19">
        <v>0</v>
      </c>
      <c r="H19">
        <v>607061.15005029703</v>
      </c>
      <c r="I19">
        <v>46145.899474031597</v>
      </c>
      <c r="J19">
        <v>0</v>
      </c>
      <c r="K19">
        <v>671315.070014311</v>
      </c>
      <c r="L19" s="2">
        <f t="shared" si="0"/>
        <v>717460.96948834264</v>
      </c>
      <c r="M19">
        <v>1063699.6168157901</v>
      </c>
      <c r="N19" s="2">
        <f t="shared" si="1"/>
        <v>14899074.960091185</v>
      </c>
      <c r="O19">
        <v>1.8049252471019099</v>
      </c>
      <c r="P19">
        <v>8254677.0200117603</v>
      </c>
    </row>
    <row r="20" spans="1:16" x14ac:dyDescent="0.25">
      <c r="A20">
        <v>0.24224875203946999</v>
      </c>
      <c r="B20">
        <v>7446515.1787457597</v>
      </c>
      <c r="C20">
        <v>8201323.0026333099</v>
      </c>
      <c r="D20">
        <v>-40211.4699678303</v>
      </c>
      <c r="E20">
        <v>-3880918.0578494999</v>
      </c>
      <c r="F20">
        <v>-461608.28853131999</v>
      </c>
      <c r="G20">
        <v>0</v>
      </c>
      <c r="H20">
        <v>602333.34020179603</v>
      </c>
      <c r="I20">
        <v>46245.0142550296</v>
      </c>
      <c r="J20">
        <v>0</v>
      </c>
      <c r="K20">
        <v>671754.17417958402</v>
      </c>
      <c r="L20" s="2">
        <f t="shared" si="0"/>
        <v>717999.18843461364</v>
      </c>
      <c r="M20">
        <v>1063590.89817724</v>
      </c>
      <c r="N20" s="2">
        <f t="shared" si="1"/>
        <v>14908820.377952231</v>
      </c>
      <c r="O20">
        <v>1.81071993867848</v>
      </c>
      <c r="P20">
        <v>8233642.3537883796</v>
      </c>
    </row>
    <row r="21" spans="1:16" x14ac:dyDescent="0.25">
      <c r="A21">
        <v>0.24238368652086401</v>
      </c>
      <c r="B21">
        <v>7453783.0439691804</v>
      </c>
      <c r="C21">
        <v>8206312.51688651</v>
      </c>
      <c r="D21">
        <v>-40239.994189174198</v>
      </c>
      <c r="E21">
        <v>-3880856.5168436202</v>
      </c>
      <c r="F21">
        <v>-456891.94850399898</v>
      </c>
      <c r="G21">
        <v>0</v>
      </c>
      <c r="H21">
        <v>597605.21311531996</v>
      </c>
      <c r="I21">
        <v>46336.097727756402</v>
      </c>
      <c r="J21">
        <v>0</v>
      </c>
      <c r="K21">
        <v>672226.90163523203</v>
      </c>
      <c r="L21" s="2">
        <f t="shared" si="0"/>
        <v>718562.9993629884</v>
      </c>
      <c r="M21">
        <v>1063574.0324633101</v>
      </c>
      <c r="N21" s="2">
        <f t="shared" si="1"/>
        <v>14919312.026526801</v>
      </c>
      <c r="O21">
        <v>1.8165978956389599</v>
      </c>
      <c r="P21">
        <v>8212776.2353699999</v>
      </c>
    </row>
    <row r="22" spans="1:16" x14ac:dyDescent="0.25">
      <c r="A22">
        <v>0.242311111932761</v>
      </c>
      <c r="B22">
        <v>7465442.6076753</v>
      </c>
      <c r="C22">
        <v>8212821.6927150199</v>
      </c>
      <c r="D22">
        <v>-40276.579872147697</v>
      </c>
      <c r="E22">
        <v>-3881933.0851449301</v>
      </c>
      <c r="F22">
        <v>-452339.16305060801</v>
      </c>
      <c r="G22">
        <v>0</v>
      </c>
      <c r="H22">
        <v>593091.67349716194</v>
      </c>
      <c r="I22">
        <v>46434.922969605301</v>
      </c>
      <c r="J22">
        <v>0</v>
      </c>
      <c r="K22">
        <v>672825.26107634103</v>
      </c>
      <c r="L22" s="2">
        <f t="shared" si="0"/>
        <v>719260.18404594634</v>
      </c>
      <c r="M22">
        <v>1063869.07302575</v>
      </c>
      <c r="N22" s="2">
        <f t="shared" si="1"/>
        <v>14932591.934224891</v>
      </c>
      <c r="O22">
        <v>1.8223591962610399</v>
      </c>
      <c r="P22">
        <v>8194099.1462398302</v>
      </c>
    </row>
    <row r="23" spans="1:16" x14ac:dyDescent="0.25">
      <c r="A23">
        <v>0.242334882944717</v>
      </c>
      <c r="B23">
        <v>7479257.8638814697</v>
      </c>
      <c r="C23">
        <v>8220183.5153115196</v>
      </c>
      <c r="D23">
        <v>-40317.244394976296</v>
      </c>
      <c r="E23">
        <v>-3883902.7228394998</v>
      </c>
      <c r="F23">
        <v>-447985.99561047897</v>
      </c>
      <c r="G23">
        <v>0</v>
      </c>
      <c r="H23">
        <v>588745.97625830094</v>
      </c>
      <c r="I23">
        <v>46548.158994371101</v>
      </c>
      <c r="J23">
        <v>0</v>
      </c>
      <c r="K23">
        <v>673494.49822495005</v>
      </c>
      <c r="L23" s="2">
        <f>+I23+J23+K23</f>
        <v>720042.65721932112</v>
      </c>
      <c r="M23">
        <v>1064408.8650783999</v>
      </c>
      <c r="N23" s="2">
        <f t="shared" si="1"/>
        <v>14947444.892081207</v>
      </c>
      <c r="O23">
        <v>1.82802912765444</v>
      </c>
      <c r="P23">
        <v>8176808.9282365004</v>
      </c>
    </row>
    <row r="24" spans="1:16" x14ac:dyDescent="0.25">
      <c r="A24">
        <v>0.24262609297316301</v>
      </c>
      <c r="B24">
        <v>7492363.0833620699</v>
      </c>
      <c r="C24">
        <v>8226660.3345137304</v>
      </c>
      <c r="D24">
        <v>-40353.052109845798</v>
      </c>
      <c r="E24">
        <v>-3885859.0498792599</v>
      </c>
      <c r="F24">
        <v>-443646.86689437501</v>
      </c>
      <c r="G24">
        <v>0</v>
      </c>
      <c r="H24">
        <v>584357.51616844896</v>
      </c>
      <c r="I24">
        <v>46671.778394551802</v>
      </c>
      <c r="J24">
        <v>0</v>
      </c>
      <c r="K24">
        <v>674092.52475525695</v>
      </c>
      <c r="L24" s="2">
        <f t="shared" si="0"/>
        <v>720764.30314980878</v>
      </c>
      <c r="M24">
        <v>1064945.0092593301</v>
      </c>
      <c r="N24" s="2">
        <f t="shared" si="1"/>
        <v>14960717.411202453</v>
      </c>
      <c r="O24">
        <v>1.83377615730826</v>
      </c>
      <c r="P24">
        <v>8158420.7274037199</v>
      </c>
    </row>
    <row r="25" spans="1:16" x14ac:dyDescent="0.25">
      <c r="A25">
        <v>0.24278528433090399</v>
      </c>
      <c r="B25">
        <v>7505211.5544203501</v>
      </c>
      <c r="C25">
        <v>8231536.1156925904</v>
      </c>
      <c r="D25">
        <v>-40380.904346863797</v>
      </c>
      <c r="E25">
        <v>-3887503.9747702298</v>
      </c>
      <c r="F25">
        <v>-439237.889835148</v>
      </c>
      <c r="G25">
        <v>0</v>
      </c>
      <c r="H25">
        <v>579919.63282433397</v>
      </c>
      <c r="I25">
        <v>46786.676146073303</v>
      </c>
      <c r="J25">
        <v>0</v>
      </c>
      <c r="K25">
        <v>674560.77015893196</v>
      </c>
      <c r="L25" s="2">
        <f t="shared" si="0"/>
        <v>721347.44630500523</v>
      </c>
      <c r="M25">
        <v>1065395.81165096</v>
      </c>
      <c r="N25" s="2">
        <f t="shared" si="1"/>
        <v>14971109.585727794</v>
      </c>
      <c r="O25">
        <v>1.8394821999792701</v>
      </c>
      <c r="P25">
        <v>8138762.9550840501</v>
      </c>
    </row>
    <row r="26" spans="1:16" x14ac:dyDescent="0.25">
      <c r="A26">
        <v>0.243072702146967</v>
      </c>
      <c r="B26">
        <v>7515754.3982873</v>
      </c>
      <c r="C26">
        <v>8234260.3638870502</v>
      </c>
      <c r="D26">
        <v>-40398.147389412799</v>
      </c>
      <c r="E26">
        <v>-3888609.18411991</v>
      </c>
      <c r="F26">
        <v>-434781.05628555402</v>
      </c>
      <c r="G26">
        <v>0</v>
      </c>
      <c r="H26">
        <v>575390.50225168001</v>
      </c>
      <c r="I26">
        <v>46898.2559168812</v>
      </c>
      <c r="J26">
        <v>0</v>
      </c>
      <c r="K26">
        <v>674854.08314749203</v>
      </c>
      <c r="L26" s="2">
        <f t="shared" si="0"/>
        <v>721752.33906437317</v>
      </c>
      <c r="M26">
        <v>1065698.7014794401</v>
      </c>
      <c r="N26" s="2">
        <f t="shared" si="1"/>
        <v>14977619.33412841</v>
      </c>
      <c r="O26">
        <v>1.84518695291861</v>
      </c>
      <c r="P26">
        <v>8117128.3540877402</v>
      </c>
    </row>
    <row r="27" spans="1:16" x14ac:dyDescent="0.25">
      <c r="A27">
        <v>0.24344547400272201</v>
      </c>
      <c r="B27">
        <v>7523850.2756475797</v>
      </c>
      <c r="C27">
        <v>8234518.40564897</v>
      </c>
      <c r="D27">
        <v>-40403.259307903303</v>
      </c>
      <c r="E27">
        <v>-3888984.8045915398</v>
      </c>
      <c r="F27">
        <v>-430218.34560696897</v>
      </c>
      <c r="G27">
        <v>0</v>
      </c>
      <c r="H27">
        <v>570730.17106326902</v>
      </c>
      <c r="I27">
        <v>47004.072748693397</v>
      </c>
      <c r="J27">
        <v>0</v>
      </c>
      <c r="K27">
        <v>674946.61484488798</v>
      </c>
      <c r="L27" s="2">
        <f t="shared" si="0"/>
        <v>721950.68759358139</v>
      </c>
      <c r="M27">
        <v>1065801.6427188199</v>
      </c>
      <c r="N27" s="2">
        <f t="shared" si="1"/>
        <v>14979672.969980277</v>
      </c>
      <c r="O27">
        <v>1.8509281078612601</v>
      </c>
      <c r="P27">
        <v>8093060.3983799396</v>
      </c>
    </row>
    <row r="28" spans="1:16" x14ac:dyDescent="0.25">
      <c r="A28">
        <v>0.24388236743831601</v>
      </c>
      <c r="B28">
        <v>7529357.05652784</v>
      </c>
      <c r="C28">
        <v>8232116.7834651098</v>
      </c>
      <c r="D28">
        <v>-40395.334664731199</v>
      </c>
      <c r="E28">
        <v>-3888512.6681862301</v>
      </c>
      <c r="F28">
        <v>-425520.43653366598</v>
      </c>
      <c r="G28">
        <v>0</v>
      </c>
      <c r="H28">
        <v>565918.76949558896</v>
      </c>
      <c r="I28">
        <v>47102.641732964301</v>
      </c>
      <c r="J28">
        <v>0</v>
      </c>
      <c r="K28">
        <v>674822.36193537398</v>
      </c>
      <c r="L28" s="2">
        <f t="shared" si="0"/>
        <v>721925.00366833829</v>
      </c>
      <c r="M28">
        <v>1065672.25065851</v>
      </c>
      <c r="N28" s="2">
        <f t="shared" si="1"/>
        <v>14976915.317879893</v>
      </c>
      <c r="O28">
        <v>1.85672625735704</v>
      </c>
      <c r="P28">
        <v>8066302.3202993898</v>
      </c>
    </row>
    <row r="29" spans="1:16" x14ac:dyDescent="0.25">
      <c r="A29">
        <v>0.24437970120088501</v>
      </c>
      <c r="B29">
        <v>7532109.9331146497</v>
      </c>
      <c r="C29">
        <v>8226896.6030216496</v>
      </c>
      <c r="D29">
        <v>-40373.6140724543</v>
      </c>
      <c r="E29">
        <v>-3887128.2856836002</v>
      </c>
      <c r="F29">
        <v>-420669.45272144402</v>
      </c>
      <c r="G29">
        <v>0</v>
      </c>
      <c r="H29">
        <v>560942.97416119103</v>
      </c>
      <c r="I29">
        <v>47192.763757127301</v>
      </c>
      <c r="J29">
        <v>0</v>
      </c>
      <c r="K29">
        <v>674468.07922503003</v>
      </c>
      <c r="L29" s="2">
        <f t="shared" si="0"/>
        <v>721660.84298215737</v>
      </c>
      <c r="M29">
        <v>1065292.8516072</v>
      </c>
      <c r="N29" s="2">
        <f t="shared" si="1"/>
        <v>14969052.415802702</v>
      </c>
      <c r="O29">
        <v>1.8625972283796799</v>
      </c>
      <c r="P29">
        <v>8036655.5837864401</v>
      </c>
    </row>
    <row r="30" spans="1:16" x14ac:dyDescent="0.25">
      <c r="A30">
        <v>0.244927328653644</v>
      </c>
      <c r="B30">
        <v>7531988.4297951898</v>
      </c>
      <c r="C30">
        <v>8218763.6267805099</v>
      </c>
      <c r="D30">
        <v>-40337.618156361103</v>
      </c>
      <c r="E30">
        <v>-3884763.8119270802</v>
      </c>
      <c r="F30">
        <v>-415656.36036516901</v>
      </c>
      <c r="G30">
        <v>0</v>
      </c>
      <c r="H30">
        <v>555798.26450374397</v>
      </c>
      <c r="I30">
        <v>47274.097377686201</v>
      </c>
      <c r="J30">
        <v>0</v>
      </c>
      <c r="K30">
        <v>673875.76809760695</v>
      </c>
      <c r="L30" s="2">
        <f t="shared" si="0"/>
        <v>721149.86547529313</v>
      </c>
      <c r="M30">
        <v>1064644.8521573399</v>
      </c>
      <c r="N30" s="2">
        <f t="shared" si="1"/>
        <v>14955906.743552264</v>
      </c>
      <c r="O30">
        <v>1.8685492927946199</v>
      </c>
      <c r="P30">
        <v>8004020.4458208699</v>
      </c>
    </row>
    <row r="31" spans="1:16" x14ac:dyDescent="0.25">
      <c r="A31">
        <v>0.24553314909425</v>
      </c>
      <c r="B31">
        <v>7528772.0982964002</v>
      </c>
      <c r="C31">
        <v>8207594.4055733997</v>
      </c>
      <c r="D31">
        <v>-40286.728780401798</v>
      </c>
      <c r="E31">
        <v>-3881367.48256204</v>
      </c>
      <c r="F31">
        <v>-410472.57697428699</v>
      </c>
      <c r="G31">
        <v>0</v>
      </c>
      <c r="H31">
        <v>550476.91948606598</v>
      </c>
      <c r="I31">
        <v>47346.258479437303</v>
      </c>
      <c r="J31">
        <v>0</v>
      </c>
      <c r="K31">
        <v>673034.94761087303</v>
      </c>
      <c r="L31" s="2">
        <f t="shared" si="0"/>
        <v>720381.20609031036</v>
      </c>
      <c r="M31">
        <v>1063714.06595005</v>
      </c>
      <c r="N31" s="2">
        <f t="shared" si="1"/>
        <v>14937245.688528493</v>
      </c>
      <c r="O31">
        <v>1.8745950028268401</v>
      </c>
      <c r="P31">
        <v>7968252.1643360397</v>
      </c>
    </row>
    <row r="32" spans="1:16" x14ac:dyDescent="0.25">
      <c r="A32">
        <v>0.24617111681411799</v>
      </c>
      <c r="B32">
        <v>7522608.1087331101</v>
      </c>
      <c r="C32">
        <v>8193434.9062274201</v>
      </c>
      <c r="D32">
        <v>-40221.196444259498</v>
      </c>
      <c r="E32">
        <v>-3876957.9222558001</v>
      </c>
      <c r="F32">
        <v>-405122.80557394202</v>
      </c>
      <c r="G32">
        <v>0</v>
      </c>
      <c r="H32">
        <v>544991.02244817605</v>
      </c>
      <c r="I32">
        <v>47408.794100598701</v>
      </c>
      <c r="J32">
        <v>0</v>
      </c>
      <c r="K32">
        <v>671948.97578184702</v>
      </c>
      <c r="L32" s="2">
        <f t="shared" si="0"/>
        <v>719357.76988244569</v>
      </c>
      <c r="M32">
        <v>1062505.59719684</v>
      </c>
      <c r="N32" s="2">
        <f t="shared" si="1"/>
        <v>14913143.778102309</v>
      </c>
      <c r="O32">
        <v>1.88072925829656</v>
      </c>
      <c r="P32">
        <v>7929447.4270101199</v>
      </c>
    </row>
    <row r="33" spans="1:16" x14ac:dyDescent="0.25">
      <c r="A33">
        <v>0.24682792600026701</v>
      </c>
      <c r="B33">
        <v>7513688.8542007096</v>
      </c>
      <c r="C33">
        <v>8176425.3631923096</v>
      </c>
      <c r="D33">
        <v>-40141.712424267702</v>
      </c>
      <c r="E33">
        <v>-3871607.6048345501</v>
      </c>
      <c r="F33">
        <v>-399629.39749860403</v>
      </c>
      <c r="G33">
        <v>0</v>
      </c>
      <c r="H33">
        <v>539365.81361428101</v>
      </c>
      <c r="I33">
        <v>47462.302812779802</v>
      </c>
      <c r="J33">
        <v>0</v>
      </c>
      <c r="K33">
        <v>670628.82200493698</v>
      </c>
      <c r="L33" s="2">
        <f t="shared" si="0"/>
        <v>718091.12481771677</v>
      </c>
      <c r="M33">
        <v>1061039.3078223199</v>
      </c>
      <c r="N33" s="2">
        <f t="shared" si="1"/>
        <v>14883844.465514833</v>
      </c>
      <c r="O33">
        <v>1.88693521215121</v>
      </c>
      <c r="P33">
        <v>7887840.7534440104</v>
      </c>
    </row>
    <row r="34" spans="1:16" x14ac:dyDescent="0.25">
      <c r="A34">
        <v>0.247515620311754</v>
      </c>
      <c r="B34">
        <v>7502042.2755899904</v>
      </c>
      <c r="C34">
        <v>8156654.3814238599</v>
      </c>
      <c r="D34">
        <v>-40048.672067404499</v>
      </c>
      <c r="E34">
        <v>-3865384.2949561598</v>
      </c>
      <c r="F34">
        <v>-394014.00905779703</v>
      </c>
      <c r="G34">
        <v>0</v>
      </c>
      <c r="H34">
        <v>533620.597729553</v>
      </c>
      <c r="I34">
        <v>47507.366117871599</v>
      </c>
      <c r="J34">
        <v>0</v>
      </c>
      <c r="K34">
        <v>669081.12497256405</v>
      </c>
      <c r="L34" s="2">
        <f t="shared" si="0"/>
        <v>716588.49109043565</v>
      </c>
      <c r="M34">
        <v>1059333.76917283</v>
      </c>
      <c r="N34" s="2">
        <f t="shared" si="1"/>
        <v>14849495.088998795</v>
      </c>
      <c r="O34">
        <v>1.8932018522310099</v>
      </c>
      <c r="P34">
        <v>7843587.87284075</v>
      </c>
    </row>
    <row r="35" spans="1:16" x14ac:dyDescent="0.25">
      <c r="A35">
        <v>0.24813954497228799</v>
      </c>
      <c r="B35">
        <v>7487802.2455763202</v>
      </c>
      <c r="C35">
        <v>8134189.5223470395</v>
      </c>
      <c r="D35">
        <v>-39942.3752326908</v>
      </c>
      <c r="E35">
        <v>-3858363.8551280699</v>
      </c>
      <c r="F35">
        <v>-388323.02220296202</v>
      </c>
      <c r="G35">
        <v>0</v>
      </c>
      <c r="H35">
        <v>527812.31404215202</v>
      </c>
      <c r="I35">
        <v>47540.166570427398</v>
      </c>
      <c r="J35">
        <v>0</v>
      </c>
      <c r="K35">
        <v>667310.819764007</v>
      </c>
      <c r="L35" s="2">
        <f t="shared" si="0"/>
        <v>714850.98633443436</v>
      </c>
      <c r="M35">
        <v>1057409.77186316</v>
      </c>
      <c r="N35" s="2">
        <f t="shared" si="1"/>
        <v>14810205.177029466</v>
      </c>
      <c r="O35">
        <v>1.89943483103027</v>
      </c>
      <c r="P35">
        <v>7797164.1538216304</v>
      </c>
    </row>
    <row r="36" spans="1:16" x14ac:dyDescent="0.25">
      <c r="A36">
        <v>0.24881202077780701</v>
      </c>
      <c r="B36">
        <v>7470537.1350714602</v>
      </c>
      <c r="C36">
        <v>8109196.8190613203</v>
      </c>
      <c r="D36">
        <v>-39823.612770100903</v>
      </c>
      <c r="E36">
        <v>-3850652.8357850499</v>
      </c>
      <c r="F36">
        <v>-382611.53736564302</v>
      </c>
      <c r="G36">
        <v>0</v>
      </c>
      <c r="H36">
        <v>521971.80165003397</v>
      </c>
      <c r="I36">
        <v>47565.159456915397</v>
      </c>
      <c r="J36">
        <v>0</v>
      </c>
      <c r="K36">
        <v>665330.803905337</v>
      </c>
      <c r="L36" s="2">
        <f t="shared" si="0"/>
        <v>712895.96336225234</v>
      </c>
      <c r="M36">
        <v>1055296.5167346899</v>
      </c>
      <c r="N36" s="2">
        <f t="shared" si="1"/>
        <v>14766260.975538732</v>
      </c>
      <c r="O36">
        <v>1.9056184099122699</v>
      </c>
      <c r="P36">
        <v>7748802.64523606</v>
      </c>
    </row>
    <row r="37" spans="1:16" x14ac:dyDescent="0.25">
      <c r="A37">
        <v>0.24950693597287801</v>
      </c>
      <c r="B37">
        <v>7450772.3895266298</v>
      </c>
      <c r="C37">
        <v>8081981.2230683398</v>
      </c>
      <c r="D37">
        <v>-39693.860828524601</v>
      </c>
      <c r="E37">
        <v>-3842394.1412111698</v>
      </c>
      <c r="F37">
        <v>-376905.982038858</v>
      </c>
      <c r="G37">
        <v>0</v>
      </c>
      <c r="H37">
        <v>516134.54320713499</v>
      </c>
      <c r="I37">
        <v>47582.9629608424</v>
      </c>
      <c r="J37">
        <v>0</v>
      </c>
      <c r="K37">
        <v>663165.30241767899</v>
      </c>
      <c r="L37" s="2">
        <f t="shared" si="0"/>
        <v>710748.26537852141</v>
      </c>
      <c r="M37">
        <v>1053033.1676382499</v>
      </c>
      <c r="N37" s="2">
        <f t="shared" si="1"/>
        <v>14718200.131336166</v>
      </c>
      <c r="O37">
        <v>1.9117306030882699</v>
      </c>
      <c r="P37">
        <v>7698888.1736578997</v>
      </c>
    </row>
    <row r="38" spans="1:16" x14ac:dyDescent="0.25">
      <c r="A38">
        <v>0.25022482546323199</v>
      </c>
      <c r="B38">
        <v>7428892.5046685403</v>
      </c>
      <c r="C38">
        <v>8052836.9735428505</v>
      </c>
      <c r="D38">
        <v>-39554.513576238503</v>
      </c>
      <c r="E38">
        <v>-3833747.3239005702</v>
      </c>
      <c r="F38">
        <v>-371239.51682478498</v>
      </c>
      <c r="G38">
        <v>0</v>
      </c>
      <c r="H38">
        <v>510336.54245989199</v>
      </c>
      <c r="I38">
        <v>47595.048710139403</v>
      </c>
      <c r="J38">
        <v>0</v>
      </c>
      <c r="K38">
        <v>660837.48515539698</v>
      </c>
      <c r="L38" s="2">
        <f t="shared" si="0"/>
        <v>708432.53386553633</v>
      </c>
      <c r="M38">
        <v>1050663.4509751601</v>
      </c>
      <c r="N38" s="2">
        <f t="shared" si="1"/>
        <v>14666536.873004366</v>
      </c>
      <c r="O38">
        <v>1.9177471940658399</v>
      </c>
      <c r="P38">
        <v>7647794.7241365304</v>
      </c>
    </row>
    <row r="39" spans="1:16" x14ac:dyDescent="0.25">
      <c r="A39">
        <v>0.250963948729506</v>
      </c>
      <c r="B39">
        <v>7405269.80875747</v>
      </c>
      <c r="C39">
        <v>8022053.6752964603</v>
      </c>
      <c r="D39">
        <v>-39406.926217886197</v>
      </c>
      <c r="E39">
        <v>-3824853.6101665702</v>
      </c>
      <c r="F39">
        <v>-365644.20456770097</v>
      </c>
      <c r="G39">
        <v>0</v>
      </c>
      <c r="H39">
        <v>504613.329523105</v>
      </c>
      <c r="I39">
        <v>47602.697485023302</v>
      </c>
      <c r="J39">
        <v>0</v>
      </c>
      <c r="K39">
        <v>658370.19401216798</v>
      </c>
      <c r="L39" s="2">
        <f t="shared" si="0"/>
        <v>705972.89149719127</v>
      </c>
      <c r="M39">
        <v>1048226.07073742</v>
      </c>
      <c r="N39" s="2">
        <f t="shared" si="1"/>
        <v>14611778.150411526</v>
      </c>
      <c r="O39">
        <v>1.9236425409381199</v>
      </c>
      <c r="P39">
        <v>7595890.5251105903</v>
      </c>
    </row>
    <row r="40" spans="1:16" x14ac:dyDescent="0.25">
      <c r="A40">
        <v>0.25172784694113698</v>
      </c>
      <c r="B40">
        <v>7380245.8161086999</v>
      </c>
      <c r="C40">
        <v>7989883.9670793796</v>
      </c>
      <c r="D40">
        <v>-39252.274908457402</v>
      </c>
      <c r="E40">
        <v>-3815847.88295678</v>
      </c>
      <c r="F40">
        <v>-360148.08647222101</v>
      </c>
      <c r="G40">
        <v>0</v>
      </c>
      <c r="H40">
        <v>498995.35487023299</v>
      </c>
      <c r="I40">
        <v>47607.002606266302</v>
      </c>
      <c r="J40">
        <v>0</v>
      </c>
      <c r="K40">
        <v>655783.13945283694</v>
      </c>
      <c r="L40" s="2">
        <f t="shared" si="0"/>
        <v>703390.14205910324</v>
      </c>
      <c r="M40">
        <v>1045757.9924763</v>
      </c>
      <c r="N40" s="2">
        <f t="shared" si="1"/>
        <v>14554361.414921727</v>
      </c>
      <c r="O40">
        <v>1.92939405147711</v>
      </c>
      <c r="P40">
        <v>7543488.2800530903</v>
      </c>
    </row>
    <row r="41" spans="1:16" x14ac:dyDescent="0.25">
      <c r="A41">
        <v>0.252504620721617</v>
      </c>
      <c r="B41">
        <v>7354337.56759921</v>
      </c>
      <c r="C41">
        <v>7956606.5047198702</v>
      </c>
      <c r="D41">
        <v>-39091.8529429345</v>
      </c>
      <c r="E41">
        <v>-3806862.05682394</v>
      </c>
      <c r="F41">
        <v>-354779.574110355</v>
      </c>
      <c r="G41">
        <v>0</v>
      </c>
      <c r="H41">
        <v>493515.93939230702</v>
      </c>
      <c r="I41">
        <v>47609.133436387398</v>
      </c>
      <c r="J41">
        <v>0</v>
      </c>
      <c r="K41">
        <v>653098.014829678</v>
      </c>
      <c r="L41" s="2">
        <f t="shared" si="0"/>
        <v>700707.1482660654</v>
      </c>
      <c r="M41">
        <v>1043295.36823506</v>
      </c>
      <c r="N41" s="2">
        <f t="shared" si="1"/>
        <v>14494768.125831995</v>
      </c>
      <c r="O41">
        <v>1.9349743125087</v>
      </c>
      <c r="P41">
        <v>7490935.6843293104</v>
      </c>
    </row>
    <row r="42" spans="1:16" x14ac:dyDescent="0.25">
      <c r="A42">
        <v>0.25330190079357001</v>
      </c>
      <c r="B42">
        <v>7327868.86350701</v>
      </c>
      <c r="C42">
        <v>7922426.3983684601</v>
      </c>
      <c r="D42">
        <v>-38926.5840656621</v>
      </c>
      <c r="E42">
        <v>-3798012.0549863498</v>
      </c>
      <c r="F42">
        <v>-349563.51518384501</v>
      </c>
      <c r="G42">
        <v>0</v>
      </c>
      <c r="H42">
        <v>488201.05120471702</v>
      </c>
      <c r="I42">
        <v>47610.473041671001</v>
      </c>
      <c r="J42">
        <v>0</v>
      </c>
      <c r="K42">
        <v>650330.50652933097</v>
      </c>
      <c r="L42" s="2">
        <f t="shared" si="0"/>
        <v>697940.97957100195</v>
      </c>
      <c r="M42">
        <v>1040869.9675275499</v>
      </c>
      <c r="N42" s="2">
        <f t="shared" si="1"/>
        <v>14433346.424664693</v>
      </c>
      <c r="O42">
        <v>1.94036057349751</v>
      </c>
      <c r="P42">
        <v>7438486.7543708701</v>
      </c>
    </row>
    <row r="43" spans="1:16" x14ac:dyDescent="0.25">
      <c r="A43">
        <v>0.25322775501256201</v>
      </c>
      <c r="B43">
        <v>7307567.1252828604</v>
      </c>
      <c r="C43">
        <v>7891961.9230967602</v>
      </c>
      <c r="D43">
        <v>-38779.0739251177</v>
      </c>
      <c r="E43">
        <v>-3789371.6083542798</v>
      </c>
      <c r="F43">
        <v>-344895.09540266299</v>
      </c>
      <c r="G43">
        <v>0</v>
      </c>
      <c r="H43">
        <v>483599.60853021499</v>
      </c>
      <c r="I43">
        <v>47548.7271256042</v>
      </c>
      <c r="J43">
        <v>0</v>
      </c>
      <c r="K43">
        <v>647859.31009287399</v>
      </c>
      <c r="L43" s="2">
        <f t="shared" si="0"/>
        <v>695408.03721847816</v>
      </c>
      <c r="M43">
        <v>1038501.9967904499</v>
      </c>
      <c r="N43" s="2">
        <f t="shared" si="1"/>
        <v>14378501.028527422</v>
      </c>
      <c r="O43">
        <v>1.9449905854817899</v>
      </c>
      <c r="P43">
        <v>7392581.2987756701</v>
      </c>
    </row>
    <row r="44" spans="1:16" x14ac:dyDescent="0.25">
      <c r="A44">
        <v>0.25292632310531699</v>
      </c>
      <c r="B44">
        <v>7290158.2956981296</v>
      </c>
      <c r="C44">
        <v>7865923.1930534001</v>
      </c>
      <c r="D44">
        <v>-38652.928103934901</v>
      </c>
      <c r="E44">
        <v>-3780983.6047376399</v>
      </c>
      <c r="F44">
        <v>-341008.63075760403</v>
      </c>
      <c r="G44">
        <v>0</v>
      </c>
      <c r="H44">
        <v>479812.28457971499</v>
      </c>
      <c r="I44">
        <v>47439.371548821102</v>
      </c>
      <c r="J44">
        <v>0</v>
      </c>
      <c r="K44">
        <v>645745.21057879506</v>
      </c>
      <c r="L44" s="2">
        <f t="shared" si="0"/>
        <v>693184.58212761616</v>
      </c>
      <c r="M44">
        <v>1036203.20970772</v>
      </c>
      <c r="N44" s="2">
        <f t="shared" si="1"/>
        <v>14331580.992704704</v>
      </c>
      <c r="O44">
        <v>1.9487884798799899</v>
      </c>
      <c r="P44">
        <v>7354097.7590278396</v>
      </c>
    </row>
    <row r="45" spans="1:16" x14ac:dyDescent="0.25">
      <c r="A45">
        <v>0.252629592662373</v>
      </c>
      <c r="B45">
        <v>7274201.8425058303</v>
      </c>
      <c r="C45">
        <v>7843729.2800723799</v>
      </c>
      <c r="D45">
        <v>-38545.176785314201</v>
      </c>
      <c r="E45">
        <v>-3772861.43731756</v>
      </c>
      <c r="F45">
        <v>-337802.33357227599</v>
      </c>
      <c r="G45">
        <v>0</v>
      </c>
      <c r="H45">
        <v>476710.51295149198</v>
      </c>
      <c r="I45">
        <v>47301.036223996402</v>
      </c>
      <c r="J45">
        <v>0</v>
      </c>
      <c r="K45">
        <v>643938.86075550597</v>
      </c>
      <c r="L45" s="2">
        <f t="shared" si="0"/>
        <v>691239.8969795024</v>
      </c>
      <c r="M45">
        <v>1033977.2767679601</v>
      </c>
      <c r="N45" s="2">
        <f t="shared" si="1"/>
        <v>14291491.111479886</v>
      </c>
      <c r="O45">
        <v>1.9519172343084199</v>
      </c>
      <c r="P45">
        <v>7321771.0568263298</v>
      </c>
    </row>
    <row r="46" spans="1:16" x14ac:dyDescent="0.25">
      <c r="A46">
        <v>0.25259682914998899</v>
      </c>
      <c r="B46">
        <v>7257884.5707714297</v>
      </c>
      <c r="C46">
        <v>7823537.2597888401</v>
      </c>
      <c r="D46">
        <v>-38446.854854025798</v>
      </c>
      <c r="E46">
        <v>-3764987.8854754101</v>
      </c>
      <c r="F46">
        <v>-335021.65593118197</v>
      </c>
      <c r="G46">
        <v>0</v>
      </c>
      <c r="H46">
        <v>474003.40285832598</v>
      </c>
      <c r="I46">
        <v>47161.870694172401</v>
      </c>
      <c r="J46">
        <v>0</v>
      </c>
      <c r="K46">
        <v>642290.51213603304</v>
      </c>
      <c r="L46" s="2">
        <f t="shared" si="0"/>
        <v>689452.38283020549</v>
      </c>
      <c r="M46">
        <v>1031819.4785483601</v>
      </c>
      <c r="N46" s="2">
        <f t="shared" si="1"/>
        <v>14254907.887389014</v>
      </c>
      <c r="O46">
        <v>1.95469470831737</v>
      </c>
      <c r="P46">
        <v>7292651.8022140898</v>
      </c>
    </row>
    <row r="47" spans="1:16" x14ac:dyDescent="0.25">
      <c r="A47">
        <v>0.25247020790892999</v>
      </c>
      <c r="B47">
        <v>7243349.6277414002</v>
      </c>
      <c r="C47">
        <v>7805495.2965590404</v>
      </c>
      <c r="D47">
        <v>-38358.750847539901</v>
      </c>
      <c r="E47">
        <v>-3757322.0754111698</v>
      </c>
      <c r="F47">
        <v>-332549.85685379599</v>
      </c>
      <c r="G47">
        <v>0</v>
      </c>
      <c r="H47">
        <v>471646.39451912598</v>
      </c>
      <c r="I47">
        <v>47011.2607820212</v>
      </c>
      <c r="J47">
        <v>0</v>
      </c>
      <c r="K47">
        <v>640813.75894754298</v>
      </c>
      <c r="L47" s="2">
        <f t="shared" si="0"/>
        <v>687825.0197295642</v>
      </c>
      <c r="M47">
        <v>1029718.61331752</v>
      </c>
      <c r="N47" s="2">
        <f t="shared" si="1"/>
        <v>14222133.028852928</v>
      </c>
      <c r="O47">
        <v>1.95716632836037</v>
      </c>
      <c r="P47">
        <v>7266696.1528852899</v>
      </c>
    </row>
    <row r="48" spans="1:16" x14ac:dyDescent="0.25">
      <c r="A48">
        <v>0.25197737707861201</v>
      </c>
      <c r="B48">
        <v>7232521.44721701</v>
      </c>
      <c r="C48">
        <v>7791041.0863488801</v>
      </c>
      <c r="D48">
        <v>-38288.004847172997</v>
      </c>
      <c r="E48">
        <v>-3749783.6592049599</v>
      </c>
      <c r="F48">
        <v>-330488.08158015902</v>
      </c>
      <c r="G48">
        <v>0</v>
      </c>
      <c r="H48">
        <v>469780.59723387699</v>
      </c>
      <c r="I48">
        <v>46828.270062009302</v>
      </c>
      <c r="J48">
        <v>0</v>
      </c>
      <c r="K48">
        <v>639628.43219655997</v>
      </c>
      <c r="L48" s="2">
        <f t="shared" si="0"/>
        <v>686456.7022585693</v>
      </c>
      <c r="M48">
        <v>1027652.66120411</v>
      </c>
      <c r="N48" s="2">
        <f t="shared" si="1"/>
        <v>14195826.048861075</v>
      </c>
      <c r="O48">
        <v>1.9591828251124399</v>
      </c>
      <c r="P48">
        <v>7245789.3499787897</v>
      </c>
    </row>
    <row r="49" spans="1:16" x14ac:dyDescent="0.25">
      <c r="A49">
        <v>0.25158892320857401</v>
      </c>
      <c r="B49">
        <v>7222401.7658532597</v>
      </c>
      <c r="C49">
        <v>7779036.42214364</v>
      </c>
      <c r="D49">
        <v>-38229.159649223599</v>
      </c>
      <c r="E49">
        <v>-3742290.7046779399</v>
      </c>
      <c r="F49">
        <v>-328770.58762237802</v>
      </c>
      <c r="G49">
        <v>0</v>
      </c>
      <c r="H49">
        <v>468244.24253838899</v>
      </c>
      <c r="I49">
        <v>46636.892092676098</v>
      </c>
      <c r="J49">
        <v>0</v>
      </c>
      <c r="K49">
        <v>638643.31033722404</v>
      </c>
      <c r="L49" s="2">
        <f t="shared" si="0"/>
        <v>685280.20242990018</v>
      </c>
      <c r="M49">
        <v>1025599.1681603</v>
      </c>
      <c r="N49" s="2">
        <f t="shared" si="1"/>
        <v>14173962.388885844</v>
      </c>
      <c r="O49">
        <v>1.9609247204757601</v>
      </c>
      <c r="P49">
        <v>7228203.2251839601</v>
      </c>
    </row>
    <row r="50" spans="1:16" x14ac:dyDescent="0.25">
      <c r="A50">
        <v>0.251648628430726</v>
      </c>
      <c r="B50">
        <v>7210209.0197953796</v>
      </c>
      <c r="C50">
        <v>7766768.1185447704</v>
      </c>
      <c r="D50">
        <v>-38169.0067207217</v>
      </c>
      <c r="E50">
        <v>-3734769.6256665001</v>
      </c>
      <c r="F50">
        <v>-327082.968183483</v>
      </c>
      <c r="G50">
        <v>0</v>
      </c>
      <c r="H50">
        <v>466663.04550483101</v>
      </c>
      <c r="I50">
        <v>46470.740241658103</v>
      </c>
      <c r="J50">
        <v>0</v>
      </c>
      <c r="K50">
        <v>637637.23844200897</v>
      </c>
      <c r="L50" s="2">
        <f t="shared" si="0"/>
        <v>684107.97868366702</v>
      </c>
      <c r="M50">
        <v>1023537.9674181601</v>
      </c>
      <c r="N50" s="2">
        <f t="shared" si="1"/>
        <v>14151633.766676083</v>
      </c>
      <c r="O50">
        <v>1.96278694925868</v>
      </c>
      <c r="P50">
        <v>7209969.3611784903</v>
      </c>
    </row>
    <row r="51" spans="1:16" x14ac:dyDescent="0.25">
      <c r="A51">
        <v>0.25216125535171002</v>
      </c>
      <c r="B51">
        <v>7195097.7859866899</v>
      </c>
      <c r="C51">
        <v>7751877.7740639504</v>
      </c>
      <c r="D51">
        <v>-38096.040873263897</v>
      </c>
      <c r="E51">
        <v>-3727158.4173511802</v>
      </c>
      <c r="F51">
        <v>-325101.892691063</v>
      </c>
      <c r="G51">
        <v>0</v>
      </c>
      <c r="H51">
        <v>464716.28898536402</v>
      </c>
      <c r="I51">
        <v>46348.219295221097</v>
      </c>
      <c r="J51">
        <v>0</v>
      </c>
      <c r="K51">
        <v>636417.47068781999</v>
      </c>
      <c r="L51" s="2">
        <f t="shared" si="0"/>
        <v>682765.68998304114</v>
      </c>
      <c r="M51">
        <v>1021452.06615262</v>
      </c>
      <c r="N51" s="2">
        <f t="shared" si="1"/>
        <v>14124562.407763805</v>
      </c>
      <c r="O51">
        <v>1.965086329856</v>
      </c>
      <c r="P51">
        <v>7187756.6869028304</v>
      </c>
    </row>
    <row r="52" spans="1:16" x14ac:dyDescent="0.25">
      <c r="A52">
        <v>0.253005986766073</v>
      </c>
      <c r="B52">
        <v>7177155.4871755801</v>
      </c>
      <c r="C52">
        <v>7732968.1291706096</v>
      </c>
      <c r="D52">
        <v>-38003.440274692199</v>
      </c>
      <c r="E52">
        <v>-3719413.2713280101</v>
      </c>
      <c r="F52">
        <v>-322640.14849182899</v>
      </c>
      <c r="G52">
        <v>0</v>
      </c>
      <c r="H52">
        <v>462233.14178127598</v>
      </c>
      <c r="I52">
        <v>46273.992039444704</v>
      </c>
      <c r="J52">
        <v>0</v>
      </c>
      <c r="K52">
        <v>634869.70100687398</v>
      </c>
      <c r="L52" s="2">
        <f t="shared" si="0"/>
        <v>681143.69304631872</v>
      </c>
      <c r="M52">
        <v>1019329.4583849401</v>
      </c>
      <c r="N52" s="2">
        <f t="shared" si="1"/>
        <v>14090211.418895259</v>
      </c>
      <c r="O52">
        <v>1.96796500101036</v>
      </c>
      <c r="P52">
        <v>7159787.6037740996</v>
      </c>
    </row>
    <row r="53" spans="1:16" x14ac:dyDescent="0.25">
      <c r="A53">
        <v>0.25423466941806999</v>
      </c>
      <c r="B53">
        <v>7155681.7353459997</v>
      </c>
      <c r="C53">
        <v>7708592.2480935799</v>
      </c>
      <c r="D53">
        <v>-37884.114488732601</v>
      </c>
      <c r="E53">
        <v>-3711492.8600787399</v>
      </c>
      <c r="F53">
        <v>-319576.89133401599</v>
      </c>
      <c r="G53">
        <v>0</v>
      </c>
      <c r="H53">
        <v>459067.44611315703</v>
      </c>
      <c r="I53">
        <v>46256.798406169699</v>
      </c>
      <c r="J53">
        <v>0</v>
      </c>
      <c r="K53">
        <v>632875.24288453499</v>
      </c>
      <c r="L53" s="2">
        <f t="shared" si="0"/>
        <v>679132.04129070474</v>
      </c>
      <c r="M53">
        <v>1017158.81803929</v>
      </c>
      <c r="N53" s="2">
        <f t="shared" si="1"/>
        <v>14045946.687777469</v>
      </c>
      <c r="O53">
        <v>1.9715332552271601</v>
      </c>
      <c r="P53">
        <v>7124377.2584293</v>
      </c>
    </row>
    <row r="54" spans="1:16" x14ac:dyDescent="0.25">
      <c r="A54">
        <v>0.25613015802626399</v>
      </c>
      <c r="B54">
        <v>7128165.7966746204</v>
      </c>
      <c r="C54">
        <v>7676196.1857265299</v>
      </c>
      <c r="D54">
        <v>-37725.418365116202</v>
      </c>
      <c r="E54">
        <v>-3703362.27495019</v>
      </c>
      <c r="F54">
        <v>-315717.58112502698</v>
      </c>
      <c r="G54">
        <v>0</v>
      </c>
      <c r="H54">
        <v>454965.71868906898</v>
      </c>
      <c r="I54">
        <v>46320.011106382502</v>
      </c>
      <c r="J54">
        <v>0</v>
      </c>
      <c r="K54">
        <v>630222.42134789901</v>
      </c>
      <c r="L54" s="2">
        <f t="shared" si="0"/>
        <v>676542.43245428149</v>
      </c>
      <c r="M54">
        <v>1014930.5781716401</v>
      </c>
      <c r="N54" s="2">
        <f t="shared" si="1"/>
        <v>13987070.328977376</v>
      </c>
      <c r="O54">
        <v>1.9760219694739001</v>
      </c>
      <c r="P54">
        <v>7078398.18840745</v>
      </c>
    </row>
    <row r="55" spans="1:16" x14ac:dyDescent="0.25">
      <c r="A55">
        <v>0.25760939747454698</v>
      </c>
      <c r="B55">
        <v>7100254.7727073897</v>
      </c>
      <c r="C55">
        <v>7637943.5237903101</v>
      </c>
      <c r="D55">
        <v>-37537.849251362597</v>
      </c>
      <c r="E55">
        <v>-3694997.5003330698</v>
      </c>
      <c r="F55">
        <v>-311287.48549853603</v>
      </c>
      <c r="G55">
        <v>0</v>
      </c>
      <c r="H55">
        <v>450325.65898363001</v>
      </c>
      <c r="I55">
        <v>46399.875090961599</v>
      </c>
      <c r="J55">
        <v>0</v>
      </c>
      <c r="K55">
        <v>627086.88195043802</v>
      </c>
      <c r="L55" s="2">
        <f t="shared" si="0"/>
        <v>673486.7570413996</v>
      </c>
      <c r="M55">
        <v>1012638.15714769</v>
      </c>
      <c r="N55" s="2">
        <f t="shared" si="1"/>
        <v>13917480.595914947</v>
      </c>
      <c r="O55">
        <v>1.98086582079792</v>
      </c>
      <c r="P55">
        <v>7025958.2702622404</v>
      </c>
    </row>
    <row r="56" spans="1:16" x14ac:dyDescent="0.25">
      <c r="A56">
        <v>0.257996944846968</v>
      </c>
      <c r="B56">
        <v>7077220.8447626503</v>
      </c>
      <c r="C56">
        <v>7600168.9260551101</v>
      </c>
      <c r="D56">
        <v>-37352.3810555979</v>
      </c>
      <c r="E56">
        <v>-3686370.2697578301</v>
      </c>
      <c r="F56">
        <v>-307046.16311924299</v>
      </c>
      <c r="G56">
        <v>0</v>
      </c>
      <c r="H56">
        <v>446012.20847622899</v>
      </c>
      <c r="I56">
        <v>46417.0784450176</v>
      </c>
      <c r="J56">
        <v>0</v>
      </c>
      <c r="K56">
        <v>623987.10533540905</v>
      </c>
      <c r="L56" s="2">
        <f t="shared" si="0"/>
        <v>670404.18378042663</v>
      </c>
      <c r="M56">
        <v>1010273.80835713</v>
      </c>
      <c r="N56" s="2">
        <f t="shared" si="1"/>
        <v>13848684.577160455</v>
      </c>
      <c r="O56">
        <v>1.98511523977286</v>
      </c>
      <c r="P56">
        <v>6976262.2842717404</v>
      </c>
    </row>
    <row r="57" spans="1:16" x14ac:dyDescent="0.25">
      <c r="A57">
        <v>0.25764546533035099</v>
      </c>
      <c r="B57">
        <v>7058240.0998944603</v>
      </c>
      <c r="C57">
        <v>7566531.49574586</v>
      </c>
      <c r="D57">
        <v>-37187.013453197302</v>
      </c>
      <c r="E57">
        <v>-3677441.6760308798</v>
      </c>
      <c r="F57">
        <v>-303560.62980865</v>
      </c>
      <c r="G57">
        <v>0</v>
      </c>
      <c r="H57">
        <v>442520.70727352297</v>
      </c>
      <c r="I57">
        <v>46352.849424610598</v>
      </c>
      <c r="J57">
        <v>0</v>
      </c>
      <c r="K57">
        <v>621224.37115272903</v>
      </c>
      <c r="L57" s="2">
        <f t="shared" si="0"/>
        <v>667577.22057733964</v>
      </c>
      <c r="M57">
        <v>1007826.8690298999</v>
      </c>
      <c r="N57" s="2">
        <f t="shared" si="1"/>
        <v>13787368.832108459</v>
      </c>
      <c r="O57">
        <v>1.9882555223465901</v>
      </c>
      <c r="P57">
        <v>6934404.8977348004</v>
      </c>
    </row>
    <row r="58" spans="1:16" x14ac:dyDescent="0.25">
      <c r="A58">
        <v>0.2577717552396</v>
      </c>
      <c r="B58">
        <v>7036154.0460632201</v>
      </c>
      <c r="C58">
        <v>7534216.0721467901</v>
      </c>
      <c r="D58">
        <v>-37027.970258285299</v>
      </c>
      <c r="E58">
        <v>-3668191.1305824998</v>
      </c>
      <c r="F58">
        <v>-300676.55887413397</v>
      </c>
      <c r="G58">
        <v>0</v>
      </c>
      <c r="H58">
        <v>439489.33068134898</v>
      </c>
      <c r="I58">
        <v>46272.410923358701</v>
      </c>
      <c r="J58">
        <v>0</v>
      </c>
      <c r="K58">
        <v>618568.11947639403</v>
      </c>
      <c r="L58" s="2">
        <f t="shared" si="0"/>
        <v>664840.53039975278</v>
      </c>
      <c r="M58">
        <v>1005291.69673422</v>
      </c>
      <c r="N58" s="2">
        <f t="shared" si="1"/>
        <v>13728416.34525642</v>
      </c>
      <c r="O58">
        <v>1.99073653484991</v>
      </c>
      <c r="P58">
        <v>6896149.2919460898</v>
      </c>
    </row>
    <row r="59" spans="1:16" x14ac:dyDescent="0.25">
      <c r="A59">
        <v>0.258002084146913</v>
      </c>
      <c r="B59">
        <v>7012929.5023860503</v>
      </c>
      <c r="C59">
        <v>7502527.7004253799</v>
      </c>
      <c r="D59">
        <v>-36871.802387814801</v>
      </c>
      <c r="E59">
        <v>-3658572.0617893799</v>
      </c>
      <c r="F59">
        <v>-298137.84113557398</v>
      </c>
      <c r="G59">
        <v>0</v>
      </c>
      <c r="H59">
        <v>436752.30957297701</v>
      </c>
      <c r="I59">
        <v>46173.970532371299</v>
      </c>
      <c r="J59">
        <v>0</v>
      </c>
      <c r="K59">
        <v>615960.67565344297</v>
      </c>
      <c r="L59" s="2">
        <f t="shared" si="0"/>
        <v>662134.64618581429</v>
      </c>
      <c r="M59">
        <v>1002655.52821306</v>
      </c>
      <c r="N59" s="2">
        <f t="shared" si="1"/>
        <v>13670547.093235141</v>
      </c>
      <c r="O59">
        <v>1.9927726535436401</v>
      </c>
      <c r="P59">
        <v>6860063.5747010801</v>
      </c>
    </row>
    <row r="60" spans="1:16" x14ac:dyDescent="0.25">
      <c r="A60">
        <v>0.25808880565777098</v>
      </c>
      <c r="B60">
        <v>6990020.0410077795</v>
      </c>
      <c r="C60">
        <v>7472032.5688974503</v>
      </c>
      <c r="D60">
        <v>-36721.271533899599</v>
      </c>
      <c r="E60">
        <v>-3648553.2387017999</v>
      </c>
      <c r="F60">
        <v>-295917.45319074701</v>
      </c>
      <c r="G60">
        <v>0</v>
      </c>
      <c r="H60">
        <v>434339.68324498698</v>
      </c>
      <c r="I60">
        <v>46047.368960413602</v>
      </c>
      <c r="J60">
        <v>0</v>
      </c>
      <c r="K60">
        <v>613448.21109267406</v>
      </c>
      <c r="L60" s="2">
        <f t="shared" si="0"/>
        <v>659495.58005308767</v>
      </c>
      <c r="M60">
        <v>999909.80442102696</v>
      </c>
      <c r="N60" s="2">
        <f t="shared" si="1"/>
        <v>13614785.797984177</v>
      </c>
      <c r="O60">
        <v>1.9943521033875</v>
      </c>
      <c r="P60">
        <v>6826671.0651839403</v>
      </c>
    </row>
    <row r="61" spans="1:16" x14ac:dyDescent="0.25">
      <c r="A61">
        <v>0.258781802113906</v>
      </c>
      <c r="B61">
        <v>6962420.7489192402</v>
      </c>
      <c r="C61">
        <v>7439648.2436480597</v>
      </c>
      <c r="D61">
        <v>-36561.258362621396</v>
      </c>
      <c r="E61">
        <v>-3638106.8619166701</v>
      </c>
      <c r="F61">
        <v>-293753.388027807</v>
      </c>
      <c r="G61">
        <v>0</v>
      </c>
      <c r="H61">
        <v>431859.34811360599</v>
      </c>
      <c r="I61">
        <v>45941.016953751903</v>
      </c>
      <c r="J61">
        <v>0</v>
      </c>
      <c r="K61">
        <v>610777.61745850102</v>
      </c>
      <c r="L61" s="2">
        <f t="shared" si="0"/>
        <v>656718.63441225293</v>
      </c>
      <c r="M61">
        <v>997046.90675042802</v>
      </c>
      <c r="N61" s="2">
        <f t="shared" si="1"/>
        <v>13555515.007679038</v>
      </c>
      <c r="O61">
        <v>1.9959332969243</v>
      </c>
      <c r="P61">
        <v>6791567.1473429799</v>
      </c>
    </row>
    <row r="62" spans="1:16" x14ac:dyDescent="0.25">
      <c r="A62">
        <v>0.25983787756557097</v>
      </c>
      <c r="B62">
        <v>6931010.6909046397</v>
      </c>
      <c r="C62">
        <v>7403918.5478531197</v>
      </c>
      <c r="D62">
        <v>-36384.628738417297</v>
      </c>
      <c r="E62">
        <v>-3627232.3623844301</v>
      </c>
      <c r="F62">
        <v>-291380.77051161998</v>
      </c>
      <c r="G62">
        <v>0</v>
      </c>
      <c r="H62">
        <v>429091.58539013402</v>
      </c>
      <c r="I62">
        <v>45859.367423196498</v>
      </c>
      <c r="J62">
        <v>0</v>
      </c>
      <c r="K62">
        <v>607829.18969406094</v>
      </c>
      <c r="L62" s="2">
        <f t="shared" si="0"/>
        <v>653688.5571172575</v>
      </c>
      <c r="M62">
        <v>994066.67924953497</v>
      </c>
      <c r="N62" s="2">
        <f t="shared" si="1"/>
        <v>13490078.004639853</v>
      </c>
      <c r="O62">
        <v>1.99775439336189</v>
      </c>
      <c r="P62">
        <v>6752620.8674422102</v>
      </c>
    </row>
    <row r="63" spans="1:16" x14ac:dyDescent="0.25">
      <c r="A63">
        <v>0.26090885790056001</v>
      </c>
      <c r="B63">
        <v>6897722.8346745204</v>
      </c>
      <c r="C63">
        <v>7365287.0695517501</v>
      </c>
      <c r="D63">
        <v>-36193.586745673201</v>
      </c>
      <c r="E63">
        <v>-3615943.03831344</v>
      </c>
      <c r="F63">
        <v>-288792.27733119199</v>
      </c>
      <c r="G63">
        <v>0</v>
      </c>
      <c r="H63">
        <v>426084.99491005897</v>
      </c>
      <c r="I63">
        <v>45786.8200100908</v>
      </c>
      <c r="J63">
        <v>0</v>
      </c>
      <c r="K63">
        <v>604639.69772817695</v>
      </c>
      <c r="L63" s="2">
        <f t="shared" si="0"/>
        <v>650426.51773826778</v>
      </c>
      <c r="M63">
        <v>990972.76637904998</v>
      </c>
      <c r="N63" s="2">
        <f t="shared" si="1"/>
        <v>13419290.855643913</v>
      </c>
      <c r="O63">
        <v>1.99973918455402</v>
      </c>
      <c r="P63">
        <v>6710520.5315245502</v>
      </c>
    </row>
    <row r="64" spans="1:16" x14ac:dyDescent="0.25">
      <c r="A64">
        <v>0.261731992465145</v>
      </c>
      <c r="B64">
        <v>6864322.7912309803</v>
      </c>
      <c r="C64">
        <v>7325413.8334541004</v>
      </c>
      <c r="D64">
        <v>-35996.359657876899</v>
      </c>
      <c r="E64">
        <v>-3604263.5736060902</v>
      </c>
      <c r="F64">
        <v>-286164.158363742</v>
      </c>
      <c r="G64">
        <v>0</v>
      </c>
      <c r="H64">
        <v>423052.09855666599</v>
      </c>
      <c r="I64">
        <v>45701.151170240999</v>
      </c>
      <c r="J64">
        <v>0</v>
      </c>
      <c r="K64">
        <v>601346.61490527005</v>
      </c>
      <c r="L64" s="2">
        <f t="shared" si="0"/>
        <v>647047.766075511</v>
      </c>
      <c r="M64">
        <v>987771.93292337004</v>
      </c>
      <c r="N64" s="2">
        <f t="shared" si="1"/>
        <v>13346204.625318054</v>
      </c>
      <c r="O64">
        <v>2.00162611692887</v>
      </c>
      <c r="P64">
        <v>6667681.0981040597</v>
      </c>
    </row>
    <row r="65" spans="1:16" x14ac:dyDescent="0.25">
      <c r="A65">
        <v>0.26232330678048199</v>
      </c>
      <c r="B65">
        <v>6830874.8163298601</v>
      </c>
      <c r="C65">
        <v>7285636.8361406298</v>
      </c>
      <c r="D65">
        <v>-35799.928731595297</v>
      </c>
      <c r="E65">
        <v>-3592094.5654138098</v>
      </c>
      <c r="F65">
        <v>-283678.22360996401</v>
      </c>
      <c r="G65">
        <v>0</v>
      </c>
      <c r="H65">
        <v>420156.59207865602</v>
      </c>
      <c r="I65">
        <v>45589.971993906998</v>
      </c>
      <c r="J65">
        <v>0</v>
      </c>
      <c r="K65">
        <v>598061.21181301202</v>
      </c>
      <c r="L65" s="2">
        <f t="shared" si="0"/>
        <v>643651.18380691903</v>
      </c>
      <c r="M65">
        <v>984436.93688371498</v>
      </c>
      <c r="N65" s="2">
        <f t="shared" si="1"/>
        <v>13273288.837885177</v>
      </c>
      <c r="O65">
        <v>2.0032152412039599</v>
      </c>
      <c r="P65">
        <v>6625992.3371528201</v>
      </c>
    </row>
    <row r="66" spans="1:16" x14ac:dyDescent="0.25">
      <c r="A66">
        <v>0.26280948308067698</v>
      </c>
      <c r="B66">
        <v>6797378.0149423797</v>
      </c>
      <c r="C66">
        <v>7246419.6902067</v>
      </c>
      <c r="D66">
        <v>-35606.353325834898</v>
      </c>
      <c r="E66">
        <v>-3579495.8402133798</v>
      </c>
      <c r="F66">
        <v>-281406.521711974</v>
      </c>
      <c r="G66">
        <v>0</v>
      </c>
      <c r="H66">
        <v>417441.87179588602</v>
      </c>
      <c r="I66">
        <v>45457.259069900603</v>
      </c>
      <c r="J66">
        <v>0</v>
      </c>
      <c r="K66">
        <v>594823.67735237</v>
      </c>
      <c r="L66" s="2">
        <f t="shared" si="0"/>
        <v>640280.93642227061</v>
      </c>
      <c r="M66">
        <v>980984.17409612704</v>
      </c>
      <c r="N66" s="2">
        <f t="shared" si="1"/>
        <v>13201435.440323344</v>
      </c>
      <c r="O66">
        <v>2.0044653584579999</v>
      </c>
      <c r="P66">
        <v>6586013.2651426699</v>
      </c>
    </row>
    <row r="67" spans="1:16" x14ac:dyDescent="0.25">
      <c r="A67">
        <v>0.26315909704901502</v>
      </c>
      <c r="B67">
        <v>6764571.1873158403</v>
      </c>
      <c r="C67">
        <v>7208233.9852339597</v>
      </c>
      <c r="D67">
        <v>-35417.933490407901</v>
      </c>
      <c r="E67">
        <v>-3566543.0563572599</v>
      </c>
      <c r="F67">
        <v>-279377.69326812599</v>
      </c>
      <c r="G67">
        <v>0</v>
      </c>
      <c r="H67">
        <v>414947.98148860701</v>
      </c>
      <c r="I67">
        <v>45302.972055352198</v>
      </c>
      <c r="J67">
        <v>0</v>
      </c>
      <c r="K67">
        <v>591672.48997680703</v>
      </c>
      <c r="L67" s="2">
        <f t="shared" ref="L67:L130" si="2">+I67+J67+K67</f>
        <v>636975.46203215921</v>
      </c>
      <c r="M67">
        <v>977434.37922541006</v>
      </c>
      <c r="N67" s="2">
        <f t="shared" ref="N67:N130" si="3">+O67*P67</f>
        <v>13131498.418172434</v>
      </c>
      <c r="O67">
        <v>2.00535028530066</v>
      </c>
      <c r="P67">
        <v>6548231.7550340798</v>
      </c>
    </row>
    <row r="68" spans="1:16" x14ac:dyDescent="0.25">
      <c r="A68">
        <v>0.26339094868704499</v>
      </c>
      <c r="B68">
        <v>6732520.8593172198</v>
      </c>
      <c r="C68">
        <v>7171401.4088624502</v>
      </c>
      <c r="D68">
        <v>-35236.164375931803</v>
      </c>
      <c r="E68">
        <v>-3553309.17107169</v>
      </c>
      <c r="F68">
        <v>-277608.915137048</v>
      </c>
      <c r="G68">
        <v>0</v>
      </c>
      <c r="H68">
        <v>412704.12218172097</v>
      </c>
      <c r="I68">
        <v>45129.020116538297</v>
      </c>
      <c r="J68">
        <v>0</v>
      </c>
      <c r="K68">
        <v>588632.66038569203</v>
      </c>
      <c r="L68" s="2">
        <f t="shared" si="2"/>
        <v>633761.6805022303</v>
      </c>
      <c r="M68">
        <v>973807.54667511105</v>
      </c>
      <c r="N68" s="2">
        <f t="shared" si="3"/>
        <v>13064032.855477758</v>
      </c>
      <c r="O68">
        <v>2.00586405025421</v>
      </c>
      <c r="P68">
        <v>6512920.3815294001</v>
      </c>
    </row>
    <row r="69" spans="1:16" x14ac:dyDescent="0.25">
      <c r="A69">
        <v>0.26351093609162102</v>
      </c>
      <c r="B69">
        <v>6701425.7079496197</v>
      </c>
      <c r="C69">
        <v>7136153.9900409104</v>
      </c>
      <c r="D69">
        <v>-35062.153498003303</v>
      </c>
      <c r="E69">
        <v>-3539857.6550516002</v>
      </c>
      <c r="F69">
        <v>-276102.69857982697</v>
      </c>
      <c r="G69">
        <v>0</v>
      </c>
      <c r="H69">
        <v>410720.54751290497</v>
      </c>
      <c r="I69">
        <v>44937.371162224903</v>
      </c>
      <c r="J69">
        <v>0</v>
      </c>
      <c r="K69">
        <v>585722.70988771797</v>
      </c>
      <c r="L69" s="2">
        <f t="shared" si="2"/>
        <v>630660.08104994288</v>
      </c>
      <c r="M69">
        <v>970121.07100301702</v>
      </c>
      <c r="N69" s="2">
        <f t="shared" si="3"/>
        <v>12999449.811634375</v>
      </c>
      <c r="O69">
        <v>2.0060168222189798</v>
      </c>
      <c r="P69">
        <v>6480229.7107632803</v>
      </c>
    </row>
    <row r="70" spans="1:16" x14ac:dyDescent="0.25">
      <c r="A70">
        <v>0.26350874156212201</v>
      </c>
      <c r="B70">
        <v>6671628.8584700199</v>
      </c>
      <c r="C70">
        <v>7102718.2749732798</v>
      </c>
      <c r="D70">
        <v>-34896.999919137801</v>
      </c>
      <c r="E70">
        <v>-3526267.5358236399</v>
      </c>
      <c r="F70">
        <v>-274858.35174368502</v>
      </c>
      <c r="G70">
        <v>0</v>
      </c>
      <c r="H70">
        <v>409004.44104080298</v>
      </c>
      <c r="I70">
        <v>44729.836323118303</v>
      </c>
      <c r="J70">
        <v>0</v>
      </c>
      <c r="K70">
        <v>582961.01751816296</v>
      </c>
      <c r="L70" s="2">
        <f t="shared" si="2"/>
        <v>627690.85384128126</v>
      </c>
      <c r="M70">
        <v>966396.61021808302</v>
      </c>
      <c r="N70" s="2">
        <f t="shared" si="3"/>
        <v>12938157.188440584</v>
      </c>
      <c r="O70">
        <v>2.0058195262020102</v>
      </c>
      <c r="P70">
        <v>6450309.7210040595</v>
      </c>
    </row>
    <row r="71" spans="1:16" x14ac:dyDescent="0.25">
      <c r="A71">
        <v>0.26338793230090801</v>
      </c>
      <c r="B71">
        <v>6643183.3067019796</v>
      </c>
      <c r="C71">
        <v>7071292.0272167204</v>
      </c>
      <c r="D71">
        <v>-34741.653587601497</v>
      </c>
      <c r="E71">
        <v>-3512603.2633686299</v>
      </c>
      <c r="F71">
        <v>-273874.61093074398</v>
      </c>
      <c r="G71">
        <v>0</v>
      </c>
      <c r="H71">
        <v>407561.528717704</v>
      </c>
      <c r="I71">
        <v>44508.052268644598</v>
      </c>
      <c r="J71">
        <v>0</v>
      </c>
      <c r="K71">
        <v>580363.46817788796</v>
      </c>
      <c r="L71" s="2">
        <f t="shared" si="2"/>
        <v>624871.52044653252</v>
      </c>
      <c r="M71">
        <v>962651.82725778106</v>
      </c>
      <c r="N71" s="2">
        <f t="shared" si="3"/>
        <v>12880507.533216177</v>
      </c>
      <c r="O71">
        <v>2.0052849714785999</v>
      </c>
      <c r="P71">
        <v>6423280.3399103498</v>
      </c>
    </row>
    <row r="72" spans="1:16" x14ac:dyDescent="0.25">
      <c r="A72">
        <v>0.26317991151510001</v>
      </c>
      <c r="B72">
        <v>6616008.2973425798</v>
      </c>
      <c r="C72">
        <v>7041919.61642987</v>
      </c>
      <c r="D72">
        <v>-34596.3696596562</v>
      </c>
      <c r="E72">
        <v>-3498932.3533147401</v>
      </c>
      <c r="F72">
        <v>-273137.13520700898</v>
      </c>
      <c r="G72">
        <v>0</v>
      </c>
      <c r="H72">
        <v>406373.248349767</v>
      </c>
      <c r="I72">
        <v>44275.497359041903</v>
      </c>
      <c r="J72">
        <v>0</v>
      </c>
      <c r="K72">
        <v>577934.31841873098</v>
      </c>
      <c r="L72" s="2">
        <f t="shared" si="2"/>
        <v>622209.81577777292</v>
      </c>
      <c r="M72">
        <v>958905.22522022703</v>
      </c>
      <c r="N72" s="2">
        <f t="shared" si="3"/>
        <v>12826595.315291094</v>
      </c>
      <c r="O72">
        <v>2.0044483534436699</v>
      </c>
      <c r="P72">
        <v>6399065.0062172096</v>
      </c>
    </row>
    <row r="73" spans="1:16" x14ac:dyDescent="0.25">
      <c r="A73">
        <v>0.26290781865743101</v>
      </c>
      <c r="B73">
        <v>6590109.6260707602</v>
      </c>
      <c r="C73">
        <v>7014537.10755549</v>
      </c>
      <c r="D73">
        <v>-34460.903505833303</v>
      </c>
      <c r="E73">
        <v>-3485317.7467099498</v>
      </c>
      <c r="F73">
        <v>-272618.12165947299</v>
      </c>
      <c r="G73">
        <v>0</v>
      </c>
      <c r="H73">
        <v>405404.791903265</v>
      </c>
      <c r="I73">
        <v>44036.030988632701</v>
      </c>
      <c r="J73">
        <v>0</v>
      </c>
      <c r="K73">
        <v>575669.45997011894</v>
      </c>
      <c r="L73" s="2">
        <f t="shared" si="2"/>
        <v>619705.49095875164</v>
      </c>
      <c r="M73">
        <v>955174.05351001199</v>
      </c>
      <c r="N73" s="2">
        <f t="shared" si="3"/>
        <v>12776329.356269602</v>
      </c>
      <c r="O73">
        <v>2.0033596586360001</v>
      </c>
      <c r="P73">
        <v>6377451.6478825603</v>
      </c>
    </row>
    <row r="74" spans="1:16" x14ac:dyDescent="0.25">
      <c r="A74">
        <v>0.262572178718956</v>
      </c>
      <c r="B74">
        <v>6565633.3410845296</v>
      </c>
      <c r="C74">
        <v>6989076.1764673498</v>
      </c>
      <c r="D74">
        <v>-34334.984424712296</v>
      </c>
      <c r="E74">
        <v>-3471808.0663788798</v>
      </c>
      <c r="F74">
        <v>-272288.34078673099</v>
      </c>
      <c r="G74">
        <v>0</v>
      </c>
      <c r="H74">
        <v>404623.39620292198</v>
      </c>
      <c r="I74">
        <v>43792.385534320703</v>
      </c>
      <c r="J74">
        <v>0</v>
      </c>
      <c r="K74">
        <v>573564.34920636599</v>
      </c>
      <c r="L74" s="2">
        <f t="shared" si="2"/>
        <v>617356.73474068672</v>
      </c>
      <c r="M74">
        <v>951471.63752924895</v>
      </c>
      <c r="N74" s="2">
        <f t="shared" si="3"/>
        <v>12729608.81554381</v>
      </c>
      <c r="O74">
        <v>2.00206527298243</v>
      </c>
      <c r="P74">
        <v>6358238.6585132703</v>
      </c>
    </row>
    <row r="75" spans="1:16" x14ac:dyDescent="0.25">
      <c r="A75">
        <v>0.26218383633117698</v>
      </c>
      <c r="B75">
        <v>6542561.3912134003</v>
      </c>
      <c r="C75">
        <v>6965440.7670667702</v>
      </c>
      <c r="D75">
        <v>-34218.177149803603</v>
      </c>
      <c r="E75">
        <v>-3458451.0610113801</v>
      </c>
      <c r="F75">
        <v>-272120.04089357</v>
      </c>
      <c r="G75">
        <v>0</v>
      </c>
      <c r="H75">
        <v>403999.38675885601</v>
      </c>
      <c r="I75">
        <v>43547.322667057597</v>
      </c>
      <c r="J75">
        <v>0</v>
      </c>
      <c r="K75">
        <v>571611.69093947602</v>
      </c>
      <c r="L75" s="2">
        <f t="shared" si="2"/>
        <v>615159.01360653364</v>
      </c>
      <c r="M75">
        <v>947811.06311772799</v>
      </c>
      <c r="N75" s="2">
        <f t="shared" si="3"/>
        <v>12686271.784707872</v>
      </c>
      <c r="O75">
        <v>2.0006095679786999</v>
      </c>
      <c r="P75">
        <v>6341203.1951468401</v>
      </c>
    </row>
    <row r="76" spans="1:16" x14ac:dyDescent="0.25">
      <c r="A76">
        <v>0.26176317507757701</v>
      </c>
      <c r="B76">
        <v>6520759.8094992703</v>
      </c>
      <c r="C76">
        <v>6943469.4650973901</v>
      </c>
      <c r="D76">
        <v>-34109.716410535599</v>
      </c>
      <c r="E76">
        <v>-3445275.7054306702</v>
      </c>
      <c r="F76">
        <v>-272081.93435946899</v>
      </c>
      <c r="G76">
        <v>0</v>
      </c>
      <c r="H76">
        <v>403498.65746271802</v>
      </c>
      <c r="I76">
        <v>43303.699155790397</v>
      </c>
      <c r="J76">
        <v>0</v>
      </c>
      <c r="K76">
        <v>569798.66876743303</v>
      </c>
      <c r="L76" s="2">
        <f t="shared" si="2"/>
        <v>613102.36792322341</v>
      </c>
      <c r="M76">
        <v>944200.27101467096</v>
      </c>
      <c r="N76" s="2">
        <f t="shared" si="3"/>
        <v>12646033.81828621</v>
      </c>
      <c r="O76">
        <v>1.99904189786578</v>
      </c>
      <c r="P76">
        <v>6326047.4089049296</v>
      </c>
    </row>
    <row r="77" spans="1:16" x14ac:dyDescent="0.25">
      <c r="A77">
        <v>0.26133704163287702</v>
      </c>
      <c r="B77">
        <v>6500000.2629553201</v>
      </c>
      <c r="C77">
        <v>6922919.6563597303</v>
      </c>
      <c r="D77">
        <v>-34008.4290634196</v>
      </c>
      <c r="E77">
        <v>-3432300.35066375</v>
      </c>
      <c r="F77">
        <v>-272136.06747486402</v>
      </c>
      <c r="G77">
        <v>0</v>
      </c>
      <c r="H77">
        <v>403080.15348274697</v>
      </c>
      <c r="I77">
        <v>43064.707987615198</v>
      </c>
      <c r="J77">
        <v>0</v>
      </c>
      <c r="K77">
        <v>568105.64158954099</v>
      </c>
      <c r="L77" s="2">
        <f t="shared" si="2"/>
        <v>611170.34957715613</v>
      </c>
      <c r="M77">
        <v>940644.29043868196</v>
      </c>
      <c r="N77" s="2">
        <f t="shared" si="3"/>
        <v>12608459.004373061</v>
      </c>
      <c r="O77">
        <v>1.9974193028437901</v>
      </c>
      <c r="P77">
        <v>6312374.6658610897</v>
      </c>
    </row>
    <row r="78" spans="1:16" x14ac:dyDescent="0.25">
      <c r="A78">
        <v>0.26092299442948502</v>
      </c>
      <c r="B78">
        <v>6480056.9039379302</v>
      </c>
      <c r="C78">
        <v>6903518.5506770303</v>
      </c>
      <c r="D78">
        <v>-33912.983487822101</v>
      </c>
      <c r="E78">
        <v>-3419526.1628687801</v>
      </c>
      <c r="F78">
        <v>-272241.50890950899</v>
      </c>
      <c r="G78">
        <v>0</v>
      </c>
      <c r="H78">
        <v>402702.12820132897</v>
      </c>
      <c r="I78">
        <v>42832.9672985578</v>
      </c>
      <c r="J78">
        <v>0</v>
      </c>
      <c r="K78">
        <v>566510.31718659599</v>
      </c>
      <c r="L78" s="2">
        <f t="shared" si="2"/>
        <v>609343.28448515374</v>
      </c>
      <c r="M78">
        <v>937143.44098300894</v>
      </c>
      <c r="N78" s="2">
        <f t="shared" si="3"/>
        <v>12573052.592500567</v>
      </c>
      <c r="O78">
        <v>1.9957985901630699</v>
      </c>
      <c r="P78">
        <v>6299760.2335580699</v>
      </c>
    </row>
    <row r="79" spans="1:16" x14ac:dyDescent="0.25">
      <c r="A79">
        <v>0.26052651430208601</v>
      </c>
      <c r="B79">
        <v>6460750.5618789298</v>
      </c>
      <c r="C79">
        <v>6885019.3239461305</v>
      </c>
      <c r="D79">
        <v>-33822.166591366702</v>
      </c>
      <c r="E79">
        <v>-3406943.73713951</v>
      </c>
      <c r="F79">
        <v>-272361.14091586001</v>
      </c>
      <c r="G79">
        <v>0</v>
      </c>
      <c r="H79">
        <v>402329.26259199</v>
      </c>
      <c r="I79">
        <v>42610.124457947502</v>
      </c>
      <c r="J79">
        <v>0</v>
      </c>
      <c r="K79">
        <v>564992.38844494405</v>
      </c>
      <c r="L79" s="2">
        <f t="shared" si="2"/>
        <v>607602.5129028915</v>
      </c>
      <c r="M79">
        <v>933695.14517177001</v>
      </c>
      <c r="N79" s="2">
        <f t="shared" si="3"/>
        <v>12539363.889362302</v>
      </c>
      <c r="O79">
        <v>1.9942275915051899</v>
      </c>
      <c r="P79">
        <v>6287829.9060629904</v>
      </c>
    </row>
    <row r="80" spans="1:16" x14ac:dyDescent="0.25">
      <c r="A80">
        <v>0.26015636648462398</v>
      </c>
      <c r="B80">
        <v>6441880.4365301803</v>
      </c>
      <c r="C80">
        <v>6867174.2610489596</v>
      </c>
      <c r="D80">
        <v>-33734.7530725092</v>
      </c>
      <c r="E80">
        <v>-3394527.2758927699</v>
      </c>
      <c r="F80">
        <v>-272461.51192892803</v>
      </c>
      <c r="G80">
        <v>0</v>
      </c>
      <c r="H80">
        <v>401929.509685767</v>
      </c>
      <c r="I80">
        <v>42397.518263160098</v>
      </c>
      <c r="J80">
        <v>0</v>
      </c>
      <c r="K80">
        <v>563531.34541697602</v>
      </c>
      <c r="L80" s="2">
        <f t="shared" si="2"/>
        <v>605928.86368013616</v>
      </c>
      <c r="M80">
        <v>930292.33300909202</v>
      </c>
      <c r="N80" s="2">
        <f t="shared" si="3"/>
        <v>12506937.699982829</v>
      </c>
      <c r="O80">
        <v>1.9927492565392999</v>
      </c>
      <c r="P80">
        <v>6276222.4895785199</v>
      </c>
    </row>
    <row r="81" spans="1:16" x14ac:dyDescent="0.25">
      <c r="A81">
        <v>0.25981857633272698</v>
      </c>
      <c r="B81">
        <v>6423269.7435463797</v>
      </c>
      <c r="C81">
        <v>6849741.5555928601</v>
      </c>
      <c r="D81">
        <v>-33649.537978007102</v>
      </c>
      <c r="E81">
        <v>-3382245.3668895499</v>
      </c>
      <c r="F81">
        <v>-272511.85497632599</v>
      </c>
      <c r="G81">
        <v>0</v>
      </c>
      <c r="H81">
        <v>401474.30419826298</v>
      </c>
      <c r="I81">
        <v>42196.161928529</v>
      </c>
      <c r="J81">
        <v>0</v>
      </c>
      <c r="K81">
        <v>562107.01996562595</v>
      </c>
      <c r="L81" s="2">
        <f t="shared" si="2"/>
        <v>604303.18189415499</v>
      </c>
      <c r="M81">
        <v>926926.39576606196</v>
      </c>
      <c r="N81" s="2">
        <f t="shared" si="3"/>
        <v>12475326.415482963</v>
      </c>
      <c r="O81">
        <v>1.9914015278893</v>
      </c>
      <c r="P81">
        <v>6264596.1855345396</v>
      </c>
    </row>
    <row r="82" spans="1:16" x14ac:dyDescent="0.25">
      <c r="A82">
        <v>0.25951066272707801</v>
      </c>
      <c r="B82">
        <v>6404805.7643853202</v>
      </c>
      <c r="C82">
        <v>6832513.0206582099</v>
      </c>
      <c r="D82">
        <v>-33565.472539583498</v>
      </c>
      <c r="E82">
        <v>-3370057.0495147398</v>
      </c>
      <c r="F82">
        <v>-272486.63840585301</v>
      </c>
      <c r="G82">
        <v>0</v>
      </c>
      <c r="H82">
        <v>400941.86707141198</v>
      </c>
      <c r="I82">
        <v>42006.3359788413</v>
      </c>
      <c r="J82">
        <v>0</v>
      </c>
      <c r="K82">
        <v>560701.85903679905</v>
      </c>
      <c r="L82" s="2">
        <f t="shared" si="2"/>
        <v>602708.19501564035</v>
      </c>
      <c r="M82">
        <v>923586.10791903397</v>
      </c>
      <c r="N82" s="2">
        <f t="shared" si="3"/>
        <v>12444140.465778105</v>
      </c>
      <c r="O82">
        <v>1.99021332791557</v>
      </c>
      <c r="P82">
        <v>6252666.6318787802</v>
      </c>
    </row>
    <row r="83" spans="1:16" x14ac:dyDescent="0.25">
      <c r="A83">
        <v>0.25923607869787701</v>
      </c>
      <c r="B83">
        <v>6386380.8217116604</v>
      </c>
      <c r="C83">
        <v>6815337.5499345297</v>
      </c>
      <c r="D83">
        <v>-33481.782233475999</v>
      </c>
      <c r="E83">
        <v>-3358018.9162965901</v>
      </c>
      <c r="F83">
        <v>-272368.52710136899</v>
      </c>
      <c r="G83">
        <v>0</v>
      </c>
      <c r="H83">
        <v>400319.77470957302</v>
      </c>
      <c r="I83">
        <v>41830.131013335602</v>
      </c>
      <c r="J83">
        <v>0</v>
      </c>
      <c r="K83">
        <v>559302.900404574</v>
      </c>
      <c r="L83" s="2">
        <f t="shared" si="2"/>
        <v>601133.03141790954</v>
      </c>
      <c r="M83">
        <v>920286.97901937296</v>
      </c>
      <c r="N83" s="2">
        <f t="shared" si="3"/>
        <v>12413092.168996809</v>
      </c>
      <c r="O83">
        <v>1.98920131900913</v>
      </c>
      <c r="P83">
        <v>6240239.2610417502</v>
      </c>
    </row>
    <row r="84" spans="1:16" x14ac:dyDescent="0.25">
      <c r="A84">
        <v>0.25897684696485601</v>
      </c>
      <c r="B84">
        <v>6368039.3412559796</v>
      </c>
      <c r="C84">
        <v>6798130.4669411601</v>
      </c>
      <c r="D84">
        <v>-33398.0156179552</v>
      </c>
      <c r="E84">
        <v>-3346070.0309605598</v>
      </c>
      <c r="F84">
        <v>-272150.10147443798</v>
      </c>
      <c r="G84">
        <v>0</v>
      </c>
      <c r="H84">
        <v>399605.86712459498</v>
      </c>
      <c r="I84">
        <v>41665.865972063897</v>
      </c>
      <c r="J84">
        <v>0</v>
      </c>
      <c r="K84">
        <v>557902.59035209403</v>
      </c>
      <c r="L84" s="2">
        <f t="shared" si="2"/>
        <v>599568.45632415789</v>
      </c>
      <c r="M84">
        <v>917012.309083723</v>
      </c>
      <c r="N84" s="2">
        <f t="shared" si="3"/>
        <v>12382013.87897893</v>
      </c>
      <c r="O84">
        <v>1.98836857376673</v>
      </c>
      <c r="P84">
        <v>6227222.6801103903</v>
      </c>
    </row>
    <row r="85" spans="1:16" x14ac:dyDescent="0.25">
      <c r="A85">
        <v>0.258711430938528</v>
      </c>
      <c r="B85">
        <v>6349888.2762254104</v>
      </c>
      <c r="C85">
        <v>6780860.4024807001</v>
      </c>
      <c r="D85">
        <v>-33313.981045905202</v>
      </c>
      <c r="E85">
        <v>-3334129.3981721699</v>
      </c>
      <c r="F85">
        <v>-271832.22166444699</v>
      </c>
      <c r="G85">
        <v>0</v>
      </c>
      <c r="H85">
        <v>398805.80583277298</v>
      </c>
      <c r="I85">
        <v>41510.925309509403</v>
      </c>
      <c r="J85">
        <v>0</v>
      </c>
      <c r="K85">
        <v>556497.72383493604</v>
      </c>
      <c r="L85" s="2">
        <f t="shared" si="2"/>
        <v>598008.64914444543</v>
      </c>
      <c r="M85">
        <v>913739.90081256104</v>
      </c>
      <c r="N85" s="2">
        <f t="shared" si="3"/>
        <v>12350834.463406431</v>
      </c>
      <c r="O85">
        <v>1.9877081877339</v>
      </c>
      <c r="P85">
        <v>6213605.4676552303</v>
      </c>
    </row>
    <row r="86" spans="1:16" x14ac:dyDescent="0.25">
      <c r="A86">
        <v>0.258418254931645</v>
      </c>
      <c r="B86">
        <v>6332071.6826277897</v>
      </c>
      <c r="C86">
        <v>6763539.1391886901</v>
      </c>
      <c r="D86">
        <v>-33229.698110899801</v>
      </c>
      <c r="E86">
        <v>-3322121.6837421199</v>
      </c>
      <c r="F86">
        <v>-271422.08986456197</v>
      </c>
      <c r="G86">
        <v>0</v>
      </c>
      <c r="H86">
        <v>397931.11359521002</v>
      </c>
      <c r="I86">
        <v>41362.517109662898</v>
      </c>
      <c r="J86">
        <v>0</v>
      </c>
      <c r="K86">
        <v>555088.63166635705</v>
      </c>
      <c r="L86" s="2">
        <f t="shared" si="2"/>
        <v>596451.14877601992</v>
      </c>
      <c r="M86">
        <v>910449.10838011606</v>
      </c>
      <c r="N86" s="2">
        <f t="shared" si="3"/>
        <v>12319561.264303515</v>
      </c>
      <c r="O86">
        <v>1.9872057896209001</v>
      </c>
      <c r="P86">
        <v>6199439.0961661404</v>
      </c>
    </row>
    <row r="87" spans="1:16" x14ac:dyDescent="0.25">
      <c r="A87">
        <v>0.25808101814581302</v>
      </c>
      <c r="B87">
        <v>6314738.5377257904</v>
      </c>
      <c r="C87">
        <v>6746240.8716788301</v>
      </c>
      <c r="D87">
        <v>-33145.494592931398</v>
      </c>
      <c r="E87">
        <v>-3310057.8316826099</v>
      </c>
      <c r="F87">
        <v>-270934.02819211897</v>
      </c>
      <c r="G87">
        <v>0</v>
      </c>
      <c r="H87">
        <v>397000.86135484598</v>
      </c>
      <c r="I87">
        <v>41219.380307070896</v>
      </c>
      <c r="J87">
        <v>0</v>
      </c>
      <c r="K87">
        <v>553680.80280962901</v>
      </c>
      <c r="L87" s="2">
        <f t="shared" si="2"/>
        <v>594900.18311669992</v>
      </c>
      <c r="M87">
        <v>907142.93106428697</v>
      </c>
      <c r="N87" s="2">
        <f t="shared" si="3"/>
        <v>12288316.10297126</v>
      </c>
      <c r="O87">
        <v>1.98683735471837</v>
      </c>
      <c r="P87">
        <v>6184862.6279291501</v>
      </c>
    </row>
    <row r="88" spans="1:16" x14ac:dyDescent="0.25">
      <c r="A88">
        <v>0.257690521188705</v>
      </c>
      <c r="B88">
        <v>6298022.1932548499</v>
      </c>
      <c r="C88">
        <v>6729093.1346825901</v>
      </c>
      <c r="D88">
        <v>-33061.965089031502</v>
      </c>
      <c r="E88">
        <v>-3298000.6794216</v>
      </c>
      <c r="F88">
        <v>-270389.29442015098</v>
      </c>
      <c r="G88">
        <v>0</v>
      </c>
      <c r="H88">
        <v>396040.26274956501</v>
      </c>
      <c r="I88">
        <v>41081.120014913598</v>
      </c>
      <c r="J88">
        <v>0</v>
      </c>
      <c r="K88">
        <v>552284.19208282698</v>
      </c>
      <c r="L88" s="2">
        <f t="shared" si="2"/>
        <v>593365.31209774059</v>
      </c>
      <c r="M88">
        <v>903838.58987191995</v>
      </c>
      <c r="N88" s="2">
        <f t="shared" si="3"/>
        <v>12257319.915282175</v>
      </c>
      <c r="O88">
        <v>1.9865707971409501</v>
      </c>
      <c r="P88">
        <v>6170089.6504281498</v>
      </c>
    </row>
    <row r="89" spans="1:16" x14ac:dyDescent="0.25">
      <c r="A89">
        <v>0.257237989011116</v>
      </c>
      <c r="B89">
        <v>6282057.6681225197</v>
      </c>
      <c r="C89">
        <v>6712236.5107314195</v>
      </c>
      <c r="D89">
        <v>-32979.775121560997</v>
      </c>
      <c r="E89">
        <v>-3285960.28372359</v>
      </c>
      <c r="F89">
        <v>-269811.786773637</v>
      </c>
      <c r="G89">
        <v>0</v>
      </c>
      <c r="H89">
        <v>395075.12470113399</v>
      </c>
      <c r="I89">
        <v>40946.111603118203</v>
      </c>
      <c r="J89">
        <v>0</v>
      </c>
      <c r="K89">
        <v>550909.94149363798</v>
      </c>
      <c r="L89" s="2">
        <f t="shared" si="2"/>
        <v>591856.05309675622</v>
      </c>
      <c r="M89">
        <v>900538.840924902</v>
      </c>
      <c r="N89" s="2">
        <f t="shared" si="3"/>
        <v>12226819.985432787</v>
      </c>
      <c r="O89">
        <v>1.98637292255576</v>
      </c>
      <c r="P89">
        <v>6155349.7062883796</v>
      </c>
    </row>
    <row r="90" spans="1:16" x14ac:dyDescent="0.25">
      <c r="A90">
        <v>0.25671888997167802</v>
      </c>
      <c r="B90">
        <v>6266947.0164262597</v>
      </c>
      <c r="C90">
        <v>6695798.2757763499</v>
      </c>
      <c r="D90">
        <v>-32899.531683666202</v>
      </c>
      <c r="E90">
        <v>-3273932.34021369</v>
      </c>
      <c r="F90">
        <v>-269223.46407204802</v>
      </c>
      <c r="G90">
        <v>0</v>
      </c>
      <c r="H90">
        <v>394127.80688465398</v>
      </c>
      <c r="I90">
        <v>40812.696336496803</v>
      </c>
      <c r="J90">
        <v>0</v>
      </c>
      <c r="K90">
        <v>549568.21303260606</v>
      </c>
      <c r="L90" s="2">
        <f t="shared" si="2"/>
        <v>590380.90936910291</v>
      </c>
      <c r="M90">
        <v>897242.50458122604</v>
      </c>
      <c r="N90" s="2">
        <f t="shared" si="3"/>
        <v>12197041.847253064</v>
      </c>
      <c r="O90">
        <v>1.9862147258149101</v>
      </c>
      <c r="P90">
        <v>6140847.5572795002</v>
      </c>
    </row>
    <row r="91" spans="1:16" x14ac:dyDescent="0.25">
      <c r="A91">
        <v>0.25613823351350701</v>
      </c>
      <c r="B91">
        <v>6252724.6462268997</v>
      </c>
      <c r="C91">
        <v>6679878.1208063597</v>
      </c>
      <c r="D91">
        <v>-32821.713052773899</v>
      </c>
      <c r="E91">
        <v>-3261948.0782861798</v>
      </c>
      <c r="F91">
        <v>-268641.91504710098</v>
      </c>
      <c r="G91">
        <v>0</v>
      </c>
      <c r="H91">
        <v>393215.20691946702</v>
      </c>
      <c r="I91">
        <v>40680.536430252097</v>
      </c>
      <c r="J91">
        <v>0</v>
      </c>
      <c r="K91">
        <v>548267.01384409703</v>
      </c>
      <c r="L91" s="2">
        <f t="shared" si="2"/>
        <v>588947.55027434917</v>
      </c>
      <c r="M91">
        <v>893958.13946001604</v>
      </c>
      <c r="N91" s="2">
        <f t="shared" si="3"/>
        <v>12168163.210211324</v>
      </c>
      <c r="O91">
        <v>1.9860738988157201</v>
      </c>
      <c r="P91">
        <v>6126742.4225589503</v>
      </c>
    </row>
    <row r="92" spans="1:16" x14ac:dyDescent="0.25">
      <c r="A92">
        <v>0.25550628821161198</v>
      </c>
      <c r="B92">
        <v>6239381.8667732002</v>
      </c>
      <c r="C92">
        <v>6664556.3755742302</v>
      </c>
      <c r="D92">
        <v>-32746.708861682699</v>
      </c>
      <c r="E92">
        <v>-3250077.8112308201</v>
      </c>
      <c r="F92">
        <v>-268080.69955698302</v>
      </c>
      <c r="G92">
        <v>0</v>
      </c>
      <c r="H92">
        <v>392349.901189567</v>
      </c>
      <c r="I92">
        <v>40550.445088078297</v>
      </c>
      <c r="J92">
        <v>0</v>
      </c>
      <c r="K92">
        <v>547012.86690345895</v>
      </c>
      <c r="L92" s="2">
        <f t="shared" si="2"/>
        <v>587563.31199153722</v>
      </c>
      <c r="M92">
        <v>890705.01537679206</v>
      </c>
      <c r="N92" s="2">
        <f t="shared" si="3"/>
        <v>12140328.844331328</v>
      </c>
      <c r="O92">
        <v>1.98593324080151</v>
      </c>
      <c r="P92">
        <v>6113160.6012252299</v>
      </c>
    </row>
    <row r="93" spans="1:16" x14ac:dyDescent="0.25">
      <c r="A93">
        <v>0.25483161540437399</v>
      </c>
      <c r="B93">
        <v>6226910.2962674899</v>
      </c>
      <c r="C93">
        <v>6649904.7218752699</v>
      </c>
      <c r="D93">
        <v>-32674.872112366898</v>
      </c>
      <c r="E93">
        <v>-3238389.53996277</v>
      </c>
      <c r="F93">
        <v>-267550.926268115</v>
      </c>
      <c r="G93">
        <v>0</v>
      </c>
      <c r="H93">
        <v>391541.88297091099</v>
      </c>
      <c r="I93">
        <v>40423.214264015798</v>
      </c>
      <c r="J93">
        <v>0</v>
      </c>
      <c r="K93">
        <v>545811.68168078305</v>
      </c>
      <c r="L93" s="2">
        <f t="shared" si="2"/>
        <v>586234.89594479883</v>
      </c>
      <c r="M93">
        <v>887501.76842573099</v>
      </c>
      <c r="N93" s="2">
        <f t="shared" si="3"/>
        <v>12113669.90358503</v>
      </c>
      <c r="O93">
        <v>1.9857784515792201</v>
      </c>
      <c r="P93">
        <v>6100212.1832631696</v>
      </c>
    </row>
    <row r="94" spans="1:16" x14ac:dyDescent="0.25">
      <c r="A94">
        <v>0.25412017028126499</v>
      </c>
      <c r="B94">
        <v>6215311.9566911301</v>
      </c>
      <c r="C94">
        <v>6635979.56433954</v>
      </c>
      <c r="D94">
        <v>-32606.4856285567</v>
      </c>
      <c r="E94">
        <v>-3226919.09298974</v>
      </c>
      <c r="F94">
        <v>-267061.31388304901</v>
      </c>
      <c r="G94">
        <v>0</v>
      </c>
      <c r="H94">
        <v>390798.11994364398</v>
      </c>
      <c r="I94">
        <v>40298.979020720399</v>
      </c>
      <c r="J94">
        <v>0</v>
      </c>
      <c r="K94">
        <v>544668.19292399602</v>
      </c>
      <c r="L94" s="2">
        <f t="shared" si="2"/>
        <v>584967.17194471636</v>
      </c>
      <c r="M94">
        <v>884358.217642979</v>
      </c>
      <c r="N94" s="2">
        <f t="shared" si="3"/>
        <v>12088291.470321111</v>
      </c>
      <c r="O94">
        <v>1.9855988467821699</v>
      </c>
      <c r="P94">
        <v>6087982.7211378599</v>
      </c>
    </row>
    <row r="95" spans="1:16" x14ac:dyDescent="0.25">
      <c r="A95">
        <v>0.25339284984392302</v>
      </c>
      <c r="B95">
        <v>6204518.7750214804</v>
      </c>
      <c r="C95">
        <v>6622824.6533997301</v>
      </c>
      <c r="D95">
        <v>-32541.773616795199</v>
      </c>
      <c r="E95">
        <v>-3215810.6025593602</v>
      </c>
      <c r="F95">
        <v>-266618.21214320901</v>
      </c>
      <c r="G95">
        <v>0</v>
      </c>
      <c r="H95">
        <v>390123.04186925699</v>
      </c>
      <c r="I95">
        <v>40180.736046105201</v>
      </c>
      <c r="J95">
        <v>0</v>
      </c>
      <c r="K95">
        <v>543586.15414391295</v>
      </c>
      <c r="L95" s="2">
        <f t="shared" si="2"/>
        <v>583766.89019001811</v>
      </c>
      <c r="M95">
        <v>881313.86341077904</v>
      </c>
      <c r="N95" s="2">
        <f t="shared" si="3"/>
        <v>12064276.849445965</v>
      </c>
      <c r="O95">
        <v>1.98538688474525</v>
      </c>
      <c r="P95">
        <v>6076536.9924330702</v>
      </c>
    </row>
    <row r="96" spans="1:16" x14ac:dyDescent="0.25">
      <c r="A96">
        <v>0.25267269682100801</v>
      </c>
      <c r="B96">
        <v>6194461.5095113302</v>
      </c>
      <c r="C96">
        <v>6610494.0799187897</v>
      </c>
      <c r="D96">
        <v>-32481.013947043699</v>
      </c>
      <c r="E96">
        <v>-3205259.7815344902</v>
      </c>
      <c r="F96">
        <v>-266228.25678612699</v>
      </c>
      <c r="G96">
        <v>0</v>
      </c>
      <c r="H96">
        <v>389521.94620360201</v>
      </c>
      <c r="I96">
        <v>40072.520946627701</v>
      </c>
      <c r="J96">
        <v>0</v>
      </c>
      <c r="K96">
        <v>542570.21715118899</v>
      </c>
      <c r="L96" s="2">
        <f t="shared" si="2"/>
        <v>582642.73809781671</v>
      </c>
      <c r="M96">
        <v>878422.34211528103</v>
      </c>
      <c r="N96" s="2">
        <f t="shared" si="3"/>
        <v>12041729.282609735</v>
      </c>
      <c r="O96">
        <v>1.98513354811649</v>
      </c>
      <c r="P96">
        <v>6065954.24979595</v>
      </c>
    </row>
    <row r="97" spans="1:16" x14ac:dyDescent="0.25">
      <c r="A97">
        <v>0.251966264782784</v>
      </c>
      <c r="B97">
        <v>6185158.2161425296</v>
      </c>
      <c r="C97">
        <v>6599042.0985845197</v>
      </c>
      <c r="D97">
        <v>-32424.4879415941</v>
      </c>
      <c r="E97">
        <v>-3195332.0711942101</v>
      </c>
      <c r="F97">
        <v>-265898.805427265</v>
      </c>
      <c r="G97">
        <v>0</v>
      </c>
      <c r="H97">
        <v>389000.28062214598</v>
      </c>
      <c r="I97">
        <v>39975.058532021998</v>
      </c>
      <c r="J97">
        <v>0</v>
      </c>
      <c r="K97">
        <v>541625.09200992202</v>
      </c>
      <c r="L97" s="2">
        <f t="shared" si="2"/>
        <v>581600.15054194396</v>
      </c>
      <c r="M97">
        <v>875701.588365715</v>
      </c>
      <c r="N97" s="2">
        <f t="shared" si="3"/>
        <v>12020753.30433158</v>
      </c>
      <c r="O97">
        <v>1.98482924149044</v>
      </c>
      <c r="P97">
        <v>6056316.10672211</v>
      </c>
    </row>
    <row r="98" spans="1:16" x14ac:dyDescent="0.25">
      <c r="A98">
        <v>0.25125514273009902</v>
      </c>
      <c r="B98">
        <v>6176753.3841591496</v>
      </c>
      <c r="C98">
        <v>6588521.8748898003</v>
      </c>
      <c r="D98">
        <v>-32372.4731528622</v>
      </c>
      <c r="E98">
        <v>-3185915.8829766898</v>
      </c>
      <c r="F98">
        <v>-265636.919135876</v>
      </c>
      <c r="G98">
        <v>0</v>
      </c>
      <c r="H98">
        <v>388563.14526310703</v>
      </c>
      <c r="I98">
        <v>39884.593695628602</v>
      </c>
      <c r="J98">
        <v>0</v>
      </c>
      <c r="K98">
        <v>540755.425590973</v>
      </c>
      <c r="L98" s="2">
        <f t="shared" si="2"/>
        <v>580640.01928660157</v>
      </c>
      <c r="M98">
        <v>873121.02058912301</v>
      </c>
      <c r="N98" s="2">
        <f t="shared" si="3"/>
        <v>12001452.046628688</v>
      </c>
      <c r="O98">
        <v>1.9844649264818099</v>
      </c>
      <c r="P98">
        <v>6047701.7691139802</v>
      </c>
    </row>
    <row r="99" spans="1:16" x14ac:dyDescent="0.25">
      <c r="A99">
        <v>0.25052764214483503</v>
      </c>
      <c r="B99">
        <v>6169363.3675062498</v>
      </c>
      <c r="C99">
        <v>6579004.8462448604</v>
      </c>
      <c r="D99">
        <v>-32325.3373588016</v>
      </c>
      <c r="E99">
        <v>-3176979.8385930699</v>
      </c>
      <c r="F99">
        <v>-265450.34654961101</v>
      </c>
      <c r="G99">
        <v>0</v>
      </c>
      <c r="H99">
        <v>388217.28926743299</v>
      </c>
      <c r="I99">
        <v>39799.2374399006</v>
      </c>
      <c r="J99">
        <v>0</v>
      </c>
      <c r="K99">
        <v>539967.37424475502</v>
      </c>
      <c r="L99" s="2">
        <f t="shared" si="2"/>
        <v>579766.61168465565</v>
      </c>
      <c r="M99">
        <v>870672.03936085198</v>
      </c>
      <c r="N99" s="2">
        <f t="shared" si="3"/>
        <v>11983962.142701101</v>
      </c>
      <c r="O99">
        <v>1.9840302517684101</v>
      </c>
      <c r="P99">
        <v>6040211.3990043905</v>
      </c>
    </row>
    <row r="100" spans="1:16" x14ac:dyDescent="0.25">
      <c r="A100">
        <v>0.249783151952989</v>
      </c>
      <c r="B100">
        <v>6163040.9768717997</v>
      </c>
      <c r="C100">
        <v>6570561.9952673297</v>
      </c>
      <c r="D100">
        <v>-32283.446848593499</v>
      </c>
      <c r="E100">
        <v>-3168540.5158327199</v>
      </c>
      <c r="F100">
        <v>-265347.04112218501</v>
      </c>
      <c r="G100">
        <v>0</v>
      </c>
      <c r="H100">
        <v>387969.23573222698</v>
      </c>
      <c r="I100">
        <v>39718.486550751702</v>
      </c>
      <c r="J100">
        <v>0</v>
      </c>
      <c r="K100">
        <v>539267.069213468</v>
      </c>
      <c r="L100" s="2">
        <f t="shared" si="2"/>
        <v>578985.55576421972</v>
      </c>
      <c r="M100">
        <v>868359.18793217198</v>
      </c>
      <c r="N100" s="2">
        <f t="shared" si="3"/>
        <v>11968419.668500612</v>
      </c>
      <c r="O100">
        <v>1.98351589417362</v>
      </c>
      <c r="P100">
        <v>6033941.9026873698</v>
      </c>
    </row>
    <row r="101" spans="1:16" x14ac:dyDescent="0.25">
      <c r="A101">
        <v>0.249013212226499</v>
      </c>
      <c r="B101">
        <v>6157858.82647999</v>
      </c>
      <c r="C101">
        <v>6563251.1646789201</v>
      </c>
      <c r="D101">
        <v>-32247.1041134101</v>
      </c>
      <c r="E101">
        <v>-3160532.4940730399</v>
      </c>
      <c r="F101">
        <v>-265333.24897478003</v>
      </c>
      <c r="G101">
        <v>0</v>
      </c>
      <c r="H101">
        <v>387823.50449429097</v>
      </c>
      <c r="I101">
        <v>39639.952092882901</v>
      </c>
      <c r="J101">
        <v>0</v>
      </c>
      <c r="K101">
        <v>538659.57363387803</v>
      </c>
      <c r="L101" s="2">
        <f t="shared" si="2"/>
        <v>578299.52572676097</v>
      </c>
      <c r="M101">
        <v>866164.53735490097</v>
      </c>
      <c r="N101" s="2">
        <f t="shared" si="3"/>
        <v>11954936.99459303</v>
      </c>
      <c r="O101">
        <v>1.98291572440408</v>
      </c>
      <c r="P101">
        <v>6028968.7793896599</v>
      </c>
    </row>
    <row r="102" spans="1:16" x14ac:dyDescent="0.25">
      <c r="A102">
        <v>0.248224766802559</v>
      </c>
      <c r="B102">
        <v>6153788.9856708497</v>
      </c>
      <c r="C102">
        <v>6557090.9672277998</v>
      </c>
      <c r="D102">
        <v>-32216.419797103401</v>
      </c>
      <c r="E102">
        <v>-3152947.64616674</v>
      </c>
      <c r="F102">
        <v>-265410.49561430002</v>
      </c>
      <c r="G102">
        <v>0</v>
      </c>
      <c r="H102">
        <v>387779.10086592502</v>
      </c>
      <c r="I102">
        <v>39563.305326775597</v>
      </c>
      <c r="J102">
        <v>0</v>
      </c>
      <c r="K102">
        <v>538146.73917338694</v>
      </c>
      <c r="L102" s="2">
        <f t="shared" si="2"/>
        <v>577710.04450016259</v>
      </c>
      <c r="M102">
        <v>864085.86033133499</v>
      </c>
      <c r="N102" s="2">
        <f t="shared" si="3"/>
        <v>11943555.216631792</v>
      </c>
      <c r="O102">
        <v>1.98223143467597</v>
      </c>
      <c r="P102">
        <v>6025308.1490376899</v>
      </c>
    </row>
    <row r="103" spans="1:16" x14ac:dyDescent="0.25">
      <c r="A103">
        <v>0.24742813286191301</v>
      </c>
      <c r="B103">
        <v>6150766.3384893797</v>
      </c>
      <c r="C103">
        <v>6552084.2037084699</v>
      </c>
      <c r="D103">
        <v>-32191.427532136699</v>
      </c>
      <c r="E103">
        <v>-3145826.36049703</v>
      </c>
      <c r="F103">
        <v>-265576.77960009401</v>
      </c>
      <c r="G103">
        <v>0</v>
      </c>
      <c r="H103">
        <v>387832.42044411501</v>
      </c>
      <c r="I103">
        <v>39489.5270971805</v>
      </c>
      <c r="J103">
        <v>0</v>
      </c>
      <c r="K103">
        <v>537729.12797835201</v>
      </c>
      <c r="L103" s="2">
        <f t="shared" si="2"/>
        <v>577218.6550755325</v>
      </c>
      <c r="M103">
        <v>862134.22556123103</v>
      </c>
      <c r="N103" s="2">
        <f t="shared" si="3"/>
        <v>11934286.810816186</v>
      </c>
      <c r="O103">
        <v>1.98146841854914</v>
      </c>
      <c r="P103">
        <v>6022950.8071365803</v>
      </c>
    </row>
    <row r="104" spans="1:16" x14ac:dyDescent="0.25">
      <c r="A104">
        <v>0.24664021601475</v>
      </c>
      <c r="B104">
        <v>6148668.7229846697</v>
      </c>
      <c r="C104">
        <v>6548201.3645515405</v>
      </c>
      <c r="D104">
        <v>-32172.002642372099</v>
      </c>
      <c r="E104">
        <v>-3139219.1536896802</v>
      </c>
      <c r="F104">
        <v>-265826.63063239102</v>
      </c>
      <c r="G104">
        <v>0</v>
      </c>
      <c r="H104">
        <v>387975.84895144502</v>
      </c>
      <c r="I104">
        <v>39420.273745359598</v>
      </c>
      <c r="J104">
        <v>0</v>
      </c>
      <c r="K104">
        <v>537404.65249419305</v>
      </c>
      <c r="L104" s="2">
        <f t="shared" si="2"/>
        <v>576824.92623955267</v>
      </c>
      <c r="M104">
        <v>860323.47745526</v>
      </c>
      <c r="N104" s="2">
        <f t="shared" si="3"/>
        <v>11927085.44624519</v>
      </c>
      <c r="O104">
        <v>1.98063737546965</v>
      </c>
      <c r="P104">
        <v>6021842.0564829698</v>
      </c>
    </row>
    <row r="105" spans="1:16" x14ac:dyDescent="0.25">
      <c r="A105">
        <v>0.24606552654548899</v>
      </c>
      <c r="B105">
        <v>6146199.0548050804</v>
      </c>
      <c r="C105">
        <v>6544562.6752836602</v>
      </c>
      <c r="D105">
        <v>-32153.839957387401</v>
      </c>
      <c r="E105">
        <v>-3133123.08264839</v>
      </c>
      <c r="F105">
        <v>-266083.91313204699</v>
      </c>
      <c r="G105">
        <v>0</v>
      </c>
      <c r="H105">
        <v>388100.58193619398</v>
      </c>
      <c r="I105">
        <v>39368.7200052443</v>
      </c>
      <c r="J105">
        <v>0</v>
      </c>
      <c r="K105">
        <v>537101.26101679401</v>
      </c>
      <c r="L105" s="2">
        <f t="shared" si="2"/>
        <v>576469.98102203826</v>
      </c>
      <c r="M105">
        <v>858652.80943869695</v>
      </c>
      <c r="N105" s="2">
        <f t="shared" si="3"/>
        <v>11920352.017240033</v>
      </c>
      <c r="O105">
        <v>1.97987624934162</v>
      </c>
      <c r="P105">
        <v>6020756.1059454996</v>
      </c>
    </row>
    <row r="106" spans="1:16" x14ac:dyDescent="0.25">
      <c r="A106">
        <v>0.245520299094208</v>
      </c>
      <c r="B106">
        <v>6144171.47283783</v>
      </c>
      <c r="C106">
        <v>6541191.4543178203</v>
      </c>
      <c r="D106">
        <v>-32137.0554472603</v>
      </c>
      <c r="E106">
        <v>-3127519.05486417</v>
      </c>
      <c r="F106">
        <v>-266314.45555034099</v>
      </c>
      <c r="G106">
        <v>0</v>
      </c>
      <c r="H106">
        <v>388202.918425059</v>
      </c>
      <c r="I106">
        <v>39328.964015883801</v>
      </c>
      <c r="J106">
        <v>0</v>
      </c>
      <c r="K106">
        <v>536820.89072301995</v>
      </c>
      <c r="L106" s="2">
        <f t="shared" si="2"/>
        <v>576149.8547389037</v>
      </c>
      <c r="M106">
        <v>857116.98908495996</v>
      </c>
      <c r="N106" s="2">
        <f t="shared" si="3"/>
        <v>11914129.517239472</v>
      </c>
      <c r="O106">
        <v>1.9791823268147799</v>
      </c>
      <c r="P106">
        <v>6019723.0724132499</v>
      </c>
    </row>
    <row r="107" spans="1:16" x14ac:dyDescent="0.25">
      <c r="A107">
        <v>0.24501915853585099</v>
      </c>
      <c r="B107">
        <v>6142416.8622764498</v>
      </c>
      <c r="C107">
        <v>6538048.23034517</v>
      </c>
      <c r="D107">
        <v>-32121.456117998499</v>
      </c>
      <c r="E107">
        <v>-3122376.58964326</v>
      </c>
      <c r="F107">
        <v>-266523.86605750601</v>
      </c>
      <c r="G107">
        <v>0</v>
      </c>
      <c r="H107">
        <v>388285.07390354603</v>
      </c>
      <c r="I107">
        <v>39300.241862620598</v>
      </c>
      <c r="J107">
        <v>0</v>
      </c>
      <c r="K107">
        <v>536560.31782010698</v>
      </c>
      <c r="L107" s="2">
        <f t="shared" si="2"/>
        <v>575860.55968272756</v>
      </c>
      <c r="M107">
        <v>855707.66296118696</v>
      </c>
      <c r="N107" s="2">
        <f t="shared" si="3"/>
        <v>11908346.397827359</v>
      </c>
      <c r="O107">
        <v>1.9785470495072099</v>
      </c>
      <c r="P107">
        <v>6018732.9893384799</v>
      </c>
    </row>
    <row r="108" spans="1:16" x14ac:dyDescent="0.25">
      <c r="A108">
        <v>0.244559422942177</v>
      </c>
      <c r="B108">
        <v>6140857.7530313404</v>
      </c>
      <c r="C108">
        <v>6535104.1766224103</v>
      </c>
      <c r="D108">
        <v>-32106.8994681023</v>
      </c>
      <c r="E108">
        <v>-3117654.3410006999</v>
      </c>
      <c r="F108">
        <v>-266714.21944901202</v>
      </c>
      <c r="G108">
        <v>0</v>
      </c>
      <c r="H108">
        <v>388348.77906728501</v>
      </c>
      <c r="I108">
        <v>39281.133350961303</v>
      </c>
      <c r="J108">
        <v>0</v>
      </c>
      <c r="K108">
        <v>536317.16194740799</v>
      </c>
      <c r="L108" s="2">
        <f t="shared" si="2"/>
        <v>575598.29529836925</v>
      </c>
      <c r="M108">
        <v>854413.49993061204</v>
      </c>
      <c r="N108" s="2">
        <f t="shared" si="3"/>
        <v>11902949.829604525</v>
      </c>
      <c r="O108">
        <v>1.9779636664632601</v>
      </c>
      <c r="P108">
        <v>6017779.8163946299</v>
      </c>
    </row>
    <row r="109" spans="1:16" x14ac:dyDescent="0.25">
      <c r="A109">
        <v>0.24413789823998699</v>
      </c>
      <c r="B109">
        <v>6139428.5268306704</v>
      </c>
      <c r="C109">
        <v>6532335.7723528501</v>
      </c>
      <c r="D109">
        <v>-32093.267151632801</v>
      </c>
      <c r="E109">
        <v>-3113304.5215395698</v>
      </c>
      <c r="F109">
        <v>-266887.378342546</v>
      </c>
      <c r="G109">
        <v>0</v>
      </c>
      <c r="H109">
        <v>388395.80991255702</v>
      </c>
      <c r="I109">
        <v>39270.117545723202</v>
      </c>
      <c r="J109">
        <v>0</v>
      </c>
      <c r="K109">
        <v>536089.44624141301</v>
      </c>
      <c r="L109" s="2">
        <f t="shared" si="2"/>
        <v>575359.56378713623</v>
      </c>
      <c r="M109">
        <v>853221.40354552702</v>
      </c>
      <c r="N109" s="2">
        <f t="shared" si="3"/>
        <v>11897895.938332409</v>
      </c>
      <c r="O109">
        <v>1.9774266095242801</v>
      </c>
      <c r="P109">
        <v>6016858.4164014803</v>
      </c>
    </row>
    <row r="110" spans="1:16" x14ac:dyDescent="0.25">
      <c r="A110">
        <v>0.24375028267450599</v>
      </c>
      <c r="B110">
        <v>6138079.7928191796</v>
      </c>
      <c r="C110">
        <v>6529725.1287608398</v>
      </c>
      <c r="D110">
        <v>-32080.4660290016</v>
      </c>
      <c r="E110">
        <v>-3109277.4125168398</v>
      </c>
      <c r="F110">
        <v>-267044.80778506497</v>
      </c>
      <c r="G110">
        <v>0</v>
      </c>
      <c r="H110">
        <v>388428.03254484502</v>
      </c>
      <c r="I110">
        <v>39265.659958431999</v>
      </c>
      <c r="J110">
        <v>0</v>
      </c>
      <c r="K110">
        <v>535875.61488824396</v>
      </c>
      <c r="L110" s="2">
        <f t="shared" si="2"/>
        <v>575141.27484667592</v>
      </c>
      <c r="M110">
        <v>852117.74806022702</v>
      </c>
      <c r="N110" s="2">
        <f t="shared" si="3"/>
        <v>11893150.194490215</v>
      </c>
      <c r="O110">
        <v>1.9769314353129399</v>
      </c>
      <c r="P110">
        <v>6015964.9353785403</v>
      </c>
    </row>
    <row r="111" spans="1:16" x14ac:dyDescent="0.25">
      <c r="A111">
        <v>0.243391482105239</v>
      </c>
      <c r="B111">
        <v>6136777.7561111897</v>
      </c>
      <c r="C111">
        <v>6527259.6225830903</v>
      </c>
      <c r="D111">
        <v>-32068.426120868098</v>
      </c>
      <c r="E111">
        <v>-3105522.7580990801</v>
      </c>
      <c r="F111">
        <v>-267187.66277600202</v>
      </c>
      <c r="G111">
        <v>0</v>
      </c>
      <c r="H111">
        <v>388447.45132939902</v>
      </c>
      <c r="I111">
        <v>39266.251320465497</v>
      </c>
      <c r="J111">
        <v>0</v>
      </c>
      <c r="K111">
        <v>535674.49894534005</v>
      </c>
      <c r="L111" s="2">
        <f t="shared" si="2"/>
        <v>574940.75026580552</v>
      </c>
      <c r="M111">
        <v>851088.76053588395</v>
      </c>
      <c r="N111" s="2">
        <f t="shared" si="3"/>
        <v>11888686.654726515</v>
      </c>
      <c r="O111">
        <v>1.97647468945725</v>
      </c>
      <c r="P111">
        <v>6015096.8378913105</v>
      </c>
    </row>
    <row r="112" spans="1:16" x14ac:dyDescent="0.25">
      <c r="A112">
        <v>0.24305554698429299</v>
      </c>
      <c r="B112">
        <v>6135504.1195679596</v>
      </c>
      <c r="C112">
        <v>6524931.4004918002</v>
      </c>
      <c r="D112">
        <v>-32057.098204992501</v>
      </c>
      <c r="E112">
        <v>-3101988.79130403</v>
      </c>
      <c r="F112">
        <v>-267316.85346557101</v>
      </c>
      <c r="G112">
        <v>0</v>
      </c>
      <c r="H112">
        <v>388456.21827249799</v>
      </c>
      <c r="I112">
        <v>39270.378187698399</v>
      </c>
      <c r="J112">
        <v>0</v>
      </c>
      <c r="K112">
        <v>535485.27619902103</v>
      </c>
      <c r="L112" s="2">
        <f t="shared" si="2"/>
        <v>574755.65438671946</v>
      </c>
      <c r="M112">
        <v>850120.25389347202</v>
      </c>
      <c r="N112" s="2">
        <f t="shared" si="3"/>
        <v>11884487.070943123</v>
      </c>
      <c r="O112">
        <v>1.9760537602205399</v>
      </c>
      <c r="P112">
        <v>6014252.9065690702</v>
      </c>
    </row>
    <row r="113" spans="1:16" x14ac:dyDescent="0.25">
      <c r="A113">
        <v>0.24273616122410799</v>
      </c>
      <c r="B113">
        <v>6134255.5668404903</v>
      </c>
      <c r="C113">
        <v>6522736.7694188301</v>
      </c>
      <c r="D113">
        <v>-32046.4514207016</v>
      </c>
      <c r="E113">
        <v>-3098625.9049303099</v>
      </c>
      <c r="F113">
        <v>-267433.09734375298</v>
      </c>
      <c r="G113">
        <v>0</v>
      </c>
      <c r="H113">
        <v>388456.569993012</v>
      </c>
      <c r="I113">
        <v>39276.618510910601</v>
      </c>
      <c r="J113">
        <v>0</v>
      </c>
      <c r="K113">
        <v>535307.43114922196</v>
      </c>
      <c r="L113" s="2">
        <f t="shared" si="2"/>
        <v>574584.0496601325</v>
      </c>
      <c r="M113">
        <v>849198.63295601099</v>
      </c>
      <c r="N113" s="2">
        <f t="shared" si="3"/>
        <v>11880540.002202122</v>
      </c>
      <c r="O113">
        <v>1.9756667463422799</v>
      </c>
      <c r="P113">
        <v>6013433.1987910299</v>
      </c>
    </row>
    <row r="114" spans="1:16" x14ac:dyDescent="0.25">
      <c r="A114">
        <v>0.24242738202820599</v>
      </c>
      <c r="B114">
        <v>6133039.1508824099</v>
      </c>
      <c r="C114">
        <v>6520675.4192164503</v>
      </c>
      <c r="D114">
        <v>-32036.469627043702</v>
      </c>
      <c r="E114">
        <v>-3095391.0550981099</v>
      </c>
      <c r="F114">
        <v>-267536.98522060103</v>
      </c>
      <c r="G114">
        <v>0</v>
      </c>
      <c r="H114">
        <v>388450.813495579</v>
      </c>
      <c r="I114">
        <v>39283.758850018799</v>
      </c>
      <c r="J114">
        <v>0</v>
      </c>
      <c r="K114">
        <v>535140.69417572406</v>
      </c>
      <c r="L114" s="2">
        <f t="shared" si="2"/>
        <v>574424.4530257429</v>
      </c>
      <c r="M114">
        <v>848312.10126757505</v>
      </c>
      <c r="N114" s="2">
        <f t="shared" si="3"/>
        <v>11876839.464589093</v>
      </c>
      <c r="O114">
        <v>1.97531229110123</v>
      </c>
      <c r="P114">
        <v>6012638.8713795701</v>
      </c>
    </row>
    <row r="115" spans="1:16" x14ac:dyDescent="0.25">
      <c r="A115">
        <v>0.24212601670117501</v>
      </c>
      <c r="B115">
        <v>6131814.2617844297</v>
      </c>
      <c r="C115">
        <v>6518749.5294826496</v>
      </c>
      <c r="D115">
        <v>-32027.1475249246</v>
      </c>
      <c r="E115">
        <v>-3092248.0431395699</v>
      </c>
      <c r="F115">
        <v>-267629.04125683499</v>
      </c>
      <c r="G115">
        <v>0</v>
      </c>
      <c r="H115">
        <v>388441.27252496697</v>
      </c>
      <c r="I115">
        <v>39290.797950217901</v>
      </c>
      <c r="J115">
        <v>0</v>
      </c>
      <c r="K115">
        <v>534984.97676187404</v>
      </c>
      <c r="L115" s="2">
        <f t="shared" si="2"/>
        <v>574275.77471209189</v>
      </c>
      <c r="M115">
        <v>847450.73834722105</v>
      </c>
      <c r="N115" s="2">
        <f t="shared" si="3"/>
        <v>11873383.493577596</v>
      </c>
      <c r="O115">
        <v>1.97498941464217</v>
      </c>
      <c r="P115">
        <v>6011871.9652625704</v>
      </c>
    </row>
    <row r="116" spans="1:16" x14ac:dyDescent="0.25">
      <c r="A116">
        <v>0.24182728758090299</v>
      </c>
      <c r="B116">
        <v>6130607.8623632798</v>
      </c>
      <c r="C116">
        <v>6516962.8851109901</v>
      </c>
      <c r="D116">
        <v>-32018.503837626798</v>
      </c>
      <c r="E116">
        <v>-3089167.2484874502</v>
      </c>
      <c r="F116">
        <v>-267709.42892380903</v>
      </c>
      <c r="G116">
        <v>0</v>
      </c>
      <c r="H116">
        <v>388428.26512491202</v>
      </c>
      <c r="I116">
        <v>39296.935047127903</v>
      </c>
      <c r="J116">
        <v>0</v>
      </c>
      <c r="K116">
        <v>534840.59166343301</v>
      </c>
      <c r="L116" s="2">
        <f t="shared" si="2"/>
        <v>574137.52671056089</v>
      </c>
      <c r="M116">
        <v>846606.42648536304</v>
      </c>
      <c r="N116" s="2">
        <f t="shared" si="3"/>
        <v>11870179.030426269</v>
      </c>
      <c r="O116">
        <v>1.9746979845644701</v>
      </c>
      <c r="P116">
        <v>6011136.4488196904</v>
      </c>
    </row>
    <row r="117" spans="1:16" x14ac:dyDescent="0.25">
      <c r="A117">
        <v>0.24152707141211199</v>
      </c>
      <c r="B117">
        <v>6129453.1668352401</v>
      </c>
      <c r="C117">
        <v>6515320.0363706201</v>
      </c>
      <c r="D117">
        <v>-32010.560589123201</v>
      </c>
      <c r="E117">
        <v>-3086125.89348889</v>
      </c>
      <c r="F117">
        <v>-267778.34079133201</v>
      </c>
      <c r="G117">
        <v>0</v>
      </c>
      <c r="H117">
        <v>388412.13398908201</v>
      </c>
      <c r="I117">
        <v>39301.5931691839</v>
      </c>
      <c r="J117">
        <v>0</v>
      </c>
      <c r="K117">
        <v>534707.90677125601</v>
      </c>
      <c r="L117" s="2">
        <f t="shared" si="2"/>
        <v>574009.49994043994</v>
      </c>
      <c r="M117">
        <v>845772.92331771599</v>
      </c>
      <c r="N117" s="2">
        <f t="shared" si="3"/>
        <v>11867234.240054466</v>
      </c>
      <c r="O117">
        <v>1.9744379369723299</v>
      </c>
      <c r="P117">
        <v>6010436.7009135196</v>
      </c>
    </row>
    <row r="118" spans="1:16" x14ac:dyDescent="0.25">
      <c r="A118">
        <v>0.24122223693995101</v>
      </c>
      <c r="B118">
        <v>6128385.7806689302</v>
      </c>
      <c r="C118">
        <v>6513825.5208888398</v>
      </c>
      <c r="D118">
        <v>-32003.339616270001</v>
      </c>
      <c r="E118">
        <v>-3083109.56295822</v>
      </c>
      <c r="F118">
        <v>-267836.04310476501</v>
      </c>
      <c r="G118">
        <v>0</v>
      </c>
      <c r="H118">
        <v>388393.25975970703</v>
      </c>
      <c r="I118">
        <v>39304.4359563545</v>
      </c>
      <c r="J118">
        <v>0</v>
      </c>
      <c r="K118">
        <v>534587.28685057606</v>
      </c>
      <c r="L118" s="2">
        <f t="shared" si="2"/>
        <v>573891.72280693054</v>
      </c>
      <c r="M118">
        <v>844946.27826865995</v>
      </c>
      <c r="N118" s="2">
        <f t="shared" si="3"/>
        <v>11864557.218011951</v>
      </c>
      <c r="O118">
        <v>1.9742091320470001</v>
      </c>
      <c r="P118">
        <v>6009777.2953313896</v>
      </c>
    </row>
    <row r="119" spans="1:16" x14ac:dyDescent="0.25">
      <c r="A119">
        <v>0.24091089547862499</v>
      </c>
      <c r="B119">
        <v>6127440.0676488401</v>
      </c>
      <c r="C119">
        <v>6512483.1555686099</v>
      </c>
      <c r="D119">
        <v>-31996.859142638401</v>
      </c>
      <c r="E119">
        <v>-3080113.0910169799</v>
      </c>
      <c r="F119">
        <v>-267882.90481736598</v>
      </c>
      <c r="G119">
        <v>0</v>
      </c>
      <c r="H119">
        <v>388372.06105341797</v>
      </c>
      <c r="I119">
        <v>39305.388453222797</v>
      </c>
      <c r="J119">
        <v>0</v>
      </c>
      <c r="K119">
        <v>534479.03630992002</v>
      </c>
      <c r="L119" s="2">
        <f t="shared" si="2"/>
        <v>573784.42476314283</v>
      </c>
      <c r="M119">
        <v>844125.07559551799</v>
      </c>
      <c r="N119" s="2">
        <f t="shared" si="3"/>
        <v>11862154.72030005</v>
      </c>
      <c r="O119">
        <v>1.9740112424929801</v>
      </c>
      <c r="P119">
        <v>6009162.6962161204</v>
      </c>
    </row>
    <row r="120" spans="1:16" x14ac:dyDescent="0.25">
      <c r="A120">
        <v>0.24059225576975601</v>
      </c>
      <c r="B120">
        <v>6126647.4753985601</v>
      </c>
      <c r="C120">
        <v>6511295.4402842699</v>
      </c>
      <c r="D120">
        <v>-31991.130904939298</v>
      </c>
      <c r="E120">
        <v>-3077138.7405611798</v>
      </c>
      <c r="F120">
        <v>-267919.41575725499</v>
      </c>
      <c r="G120">
        <v>0</v>
      </c>
      <c r="H120">
        <v>388348.99049705901</v>
      </c>
      <c r="I120">
        <v>39304.582231164997</v>
      </c>
      <c r="J120">
        <v>0</v>
      </c>
      <c r="K120">
        <v>534383.35120059398</v>
      </c>
      <c r="L120" s="2">
        <f t="shared" si="2"/>
        <v>573687.93343175901</v>
      </c>
      <c r="M120">
        <v>843309.935459701</v>
      </c>
      <c r="N120" s="2">
        <f t="shared" si="3"/>
        <v>11860031.098054526</v>
      </c>
      <c r="O120">
        <v>1.9738436669227499</v>
      </c>
      <c r="P120">
        <v>6008596.9810083704</v>
      </c>
    </row>
    <row r="121" spans="1:16" x14ac:dyDescent="0.25">
      <c r="A121">
        <v>0.24026656267792801</v>
      </c>
      <c r="B121">
        <v>6126034.6607442005</v>
      </c>
      <c r="C121">
        <v>6510263.1274766298</v>
      </c>
      <c r="D121">
        <v>-31986.1580809437</v>
      </c>
      <c r="E121">
        <v>-3074195.1705581299</v>
      </c>
      <c r="F121">
        <v>-267946.19037228602</v>
      </c>
      <c r="G121">
        <v>0</v>
      </c>
      <c r="H121">
        <v>388324.52628263098</v>
      </c>
      <c r="I121">
        <v>39302.323276765201</v>
      </c>
      <c r="J121">
        <v>0</v>
      </c>
      <c r="K121">
        <v>534300.28460442997</v>
      </c>
      <c r="L121" s="2">
        <f t="shared" si="2"/>
        <v>573602.60788119514</v>
      </c>
      <c r="M121">
        <v>842503.23090765101</v>
      </c>
      <c r="N121" s="2">
        <f t="shared" si="3"/>
        <v>11858187.529366428</v>
      </c>
      <c r="O121">
        <v>1.9737054778566701</v>
      </c>
      <c r="P121">
        <v>6008083.6084235497</v>
      </c>
    </row>
    <row r="122" spans="1:16" x14ac:dyDescent="0.25">
      <c r="A122">
        <v>0.239935066175991</v>
      </c>
      <c r="B122">
        <v>6125621.7783670202</v>
      </c>
      <c r="C122">
        <v>6509384.9327558503</v>
      </c>
      <c r="D122">
        <v>-31981.933905168698</v>
      </c>
      <c r="E122">
        <v>-3071296.7281182199</v>
      </c>
      <c r="F122">
        <v>-267963.96234334598</v>
      </c>
      <c r="G122">
        <v>0</v>
      </c>
      <c r="H122">
        <v>388299.16074470599</v>
      </c>
      <c r="I122">
        <v>39299.069820512697</v>
      </c>
      <c r="J122">
        <v>0</v>
      </c>
      <c r="K122">
        <v>534229.72351006302</v>
      </c>
      <c r="L122" s="2">
        <f t="shared" si="2"/>
        <v>573528.79333057569</v>
      </c>
      <c r="M122">
        <v>841708.89385852299</v>
      </c>
      <c r="N122" s="2">
        <f t="shared" si="3"/>
        <v>11856621.506076965</v>
      </c>
      <c r="O122">
        <v>1.9735953987928101</v>
      </c>
      <c r="P122">
        <v>6007625.2272017403</v>
      </c>
    </row>
    <row r="123" spans="1:16" x14ac:dyDescent="0.25">
      <c r="A123">
        <v>0.23959991754141199</v>
      </c>
      <c r="B123">
        <v>6125421.45899544</v>
      </c>
      <c r="C123">
        <v>6508657.3737378102</v>
      </c>
      <c r="D123">
        <v>-31978.440907978002</v>
      </c>
      <c r="E123">
        <v>-3068462.3565896</v>
      </c>
      <c r="F123">
        <v>-267973.57205659302</v>
      </c>
      <c r="G123">
        <v>0</v>
      </c>
      <c r="H123">
        <v>388273.38733891299</v>
      </c>
      <c r="I123">
        <v>39295.4002974424</v>
      </c>
      <c r="J123">
        <v>0</v>
      </c>
      <c r="K123">
        <v>534171.37610277603</v>
      </c>
      <c r="L123" s="2">
        <f t="shared" si="2"/>
        <v>573466.77640021848</v>
      </c>
      <c r="M123">
        <v>840932.11586039199</v>
      </c>
      <c r="N123" s="2">
        <f t="shared" si="3"/>
        <v>11855326.551690033</v>
      </c>
      <c r="O123">
        <v>1.9735118049018801</v>
      </c>
      <c r="P123">
        <v>6007223.5302790403</v>
      </c>
    </row>
    <row r="124" spans="1:16" x14ac:dyDescent="0.25">
      <c r="A124">
        <v>0.239263986918026</v>
      </c>
      <c r="B124">
        <v>6125438.5405174298</v>
      </c>
      <c r="C124">
        <v>6508074.7338916603</v>
      </c>
      <c r="D124">
        <v>-31975.650762090801</v>
      </c>
      <c r="E124">
        <v>-3065714.1005782001</v>
      </c>
      <c r="F124">
        <v>-267975.94826698402</v>
      </c>
      <c r="G124">
        <v>0</v>
      </c>
      <c r="H124">
        <v>388247.68729279097</v>
      </c>
      <c r="I124">
        <v>39291.970358179198</v>
      </c>
      <c r="J124">
        <v>0</v>
      </c>
      <c r="K124">
        <v>534124.76920056995</v>
      </c>
      <c r="L124" s="2">
        <f t="shared" si="2"/>
        <v>573416.73955874913</v>
      </c>
      <c r="M124">
        <v>840178.93838124594</v>
      </c>
      <c r="N124" s="2">
        <f t="shared" si="3"/>
        <v>11854292.164469121</v>
      </c>
      <c r="O124">
        <v>1.9734527440074401</v>
      </c>
      <c r="P124">
        <v>6006879.1616448397</v>
      </c>
    </row>
    <row r="125" spans="1:16" x14ac:dyDescent="0.25">
      <c r="A125">
        <v>0.23893057539604401</v>
      </c>
      <c r="B125">
        <v>6125670.6287437603</v>
      </c>
      <c r="C125">
        <v>6507629.1434557904</v>
      </c>
      <c r="D125">
        <v>-31973.5246966958</v>
      </c>
      <c r="E125">
        <v>-3063074.9852470402</v>
      </c>
      <c r="F125">
        <v>-267972.08574570098</v>
      </c>
      <c r="G125">
        <v>0</v>
      </c>
      <c r="H125">
        <v>388222.51702433202</v>
      </c>
      <c r="I125">
        <v>39289.451978252102</v>
      </c>
      <c r="J125">
        <v>0</v>
      </c>
      <c r="K125">
        <v>534089.25517157</v>
      </c>
      <c r="L125" s="2">
        <f t="shared" si="2"/>
        <v>573378.70714982215</v>
      </c>
      <c r="M125">
        <v>839455.67161713901</v>
      </c>
      <c r="N125" s="2">
        <f t="shared" si="3"/>
        <v>11853503.97096087</v>
      </c>
      <c r="O125">
        <v>1.9734159743781901</v>
      </c>
      <c r="P125">
        <v>6006591.6790279504</v>
      </c>
    </row>
    <row r="126" spans="1:16" x14ac:dyDescent="0.25">
      <c r="A126">
        <v>0.238603179154211</v>
      </c>
      <c r="B126">
        <v>6126108.7873682296</v>
      </c>
      <c r="C126">
        <v>6507310.7723078895</v>
      </c>
      <c r="D126">
        <v>-31972.014454513501</v>
      </c>
      <c r="E126">
        <v>-3060567.4141863501</v>
      </c>
      <c r="F126">
        <v>-267963.019176236</v>
      </c>
      <c r="G126">
        <v>0</v>
      </c>
      <c r="H126">
        <v>388198.29647691001</v>
      </c>
      <c r="I126">
        <v>39288.488839060701</v>
      </c>
      <c r="J126">
        <v>0</v>
      </c>
      <c r="K126">
        <v>534064.02792090306</v>
      </c>
      <c r="L126" s="2">
        <f t="shared" si="2"/>
        <v>573352.51675996371</v>
      </c>
      <c r="M126">
        <v>838768.45541805204</v>
      </c>
      <c r="N126" s="2">
        <f t="shared" si="3"/>
        <v>11852944.080805641</v>
      </c>
      <c r="O126">
        <v>1.9733990182819099</v>
      </c>
      <c r="P126">
        <v>6006359.5709726801</v>
      </c>
    </row>
    <row r="127" spans="1:16" x14ac:dyDescent="0.25">
      <c r="A127">
        <v>0.238285385347759</v>
      </c>
      <c r="B127">
        <v>6126737.7104146704</v>
      </c>
      <c r="C127">
        <v>6507108.1022433704</v>
      </c>
      <c r="D127">
        <v>-31971.0636326842</v>
      </c>
      <c r="E127">
        <v>-3058212.5143239298</v>
      </c>
      <c r="F127">
        <v>-267949.79643328901</v>
      </c>
      <c r="G127">
        <v>0</v>
      </c>
      <c r="H127">
        <v>388175.39900813799</v>
      </c>
      <c r="I127">
        <v>39289.679552906702</v>
      </c>
      <c r="J127">
        <v>0</v>
      </c>
      <c r="K127">
        <v>534048.14528902399</v>
      </c>
      <c r="L127" s="2">
        <f t="shared" si="2"/>
        <v>573337.82484193065</v>
      </c>
      <c r="M127">
        <v>838123.07975629997</v>
      </c>
      <c r="N127" s="2">
        <f t="shared" si="3"/>
        <v>11852591.583843382</v>
      </c>
      <c r="O127">
        <v>1.97339922520574</v>
      </c>
      <c r="P127">
        <v>6006180.3169136597</v>
      </c>
    </row>
    <row r="128" spans="1:16" x14ac:dyDescent="0.25">
      <c r="A128">
        <v>0.23798068242126699</v>
      </c>
      <c r="B128">
        <v>6127536.5663348204</v>
      </c>
      <c r="C128">
        <v>6507008.2623087</v>
      </c>
      <c r="D128">
        <v>-31970.609328495699</v>
      </c>
      <c r="E128">
        <v>-3056028.94337419</v>
      </c>
      <c r="F128">
        <v>-267933.45248029102</v>
      </c>
      <c r="G128">
        <v>0</v>
      </c>
      <c r="H128">
        <v>388154.14364037698</v>
      </c>
      <c r="I128">
        <v>39293.545560574799</v>
      </c>
      <c r="J128">
        <v>0</v>
      </c>
      <c r="K128">
        <v>534040.55654214905</v>
      </c>
      <c r="L128" s="2">
        <f t="shared" si="2"/>
        <v>573334.1021027239</v>
      </c>
      <c r="M128">
        <v>837524.65790017101</v>
      </c>
      <c r="N128" s="2">
        <f t="shared" si="3"/>
        <v>11852423.160231894</v>
      </c>
      <c r="O128">
        <v>1.9734138400352099</v>
      </c>
      <c r="P128">
        <v>6006050.4896532102</v>
      </c>
    </row>
    <row r="129" spans="1:16" x14ac:dyDescent="0.25">
      <c r="A129">
        <v>0.23769219674233799</v>
      </c>
      <c r="B129">
        <v>6128480.3764029304</v>
      </c>
      <c r="C129">
        <v>6506997.4243180202</v>
      </c>
      <c r="D129">
        <v>-31970.5840743097</v>
      </c>
      <c r="E129">
        <v>-3054031.2309094099</v>
      </c>
      <c r="F129">
        <v>-267914.983661665</v>
      </c>
      <c r="G129">
        <v>0</v>
      </c>
      <c r="H129">
        <v>388134.78979783203</v>
      </c>
      <c r="I129">
        <v>39300.484827934</v>
      </c>
      <c r="J129">
        <v>0</v>
      </c>
      <c r="K129">
        <v>534040.13469346205</v>
      </c>
      <c r="L129" s="2">
        <f t="shared" si="2"/>
        <v>573340.619521396</v>
      </c>
      <c r="M129">
        <v>836977.17177368002</v>
      </c>
      <c r="N129" s="2">
        <f t="shared" si="3"/>
        <v>11852413.797779733</v>
      </c>
      <c r="O129">
        <v>1.9734400753561501</v>
      </c>
      <c r="P129">
        <v>6005965.8997452501</v>
      </c>
    </row>
    <row r="130" spans="1:16" x14ac:dyDescent="0.25">
      <c r="A130">
        <v>0.237422531343083</v>
      </c>
      <c r="B130">
        <v>6129541.0994363502</v>
      </c>
      <c r="C130">
        <v>6507061.2531086896</v>
      </c>
      <c r="D130">
        <v>-31970.918032892299</v>
      </c>
      <c r="E130">
        <v>-3052228.9095835998</v>
      </c>
      <c r="F130">
        <v>-267895.32178168499</v>
      </c>
      <c r="G130">
        <v>0</v>
      </c>
      <c r="H130">
        <v>388117.53388385801</v>
      </c>
      <c r="I130">
        <v>39310.748235267798</v>
      </c>
      <c r="J130">
        <v>0</v>
      </c>
      <c r="K130">
        <v>534045.71317416802</v>
      </c>
      <c r="L130" s="2">
        <f t="shared" si="2"/>
        <v>573356.46140943584</v>
      </c>
      <c r="M130">
        <v>836483.23386281903</v>
      </c>
      <c r="N130" s="2">
        <f t="shared" si="3"/>
        <v>11852537.605818473</v>
      </c>
      <c r="O130">
        <v>1.97347518875126</v>
      </c>
      <c r="P130">
        <v>6005921.7736192103</v>
      </c>
    </row>
    <row r="131" spans="1:16" x14ac:dyDescent="0.25">
      <c r="A131">
        <v>0.23717369913766101</v>
      </c>
      <c r="B131">
        <v>6130688.57149937</v>
      </c>
      <c r="C131">
        <v>6507185.3794523804</v>
      </c>
      <c r="D131">
        <v>-31971.541296016199</v>
      </c>
      <c r="E131">
        <v>-3050626.3775702198</v>
      </c>
      <c r="F131">
        <v>-267875.30999340798</v>
      </c>
      <c r="G131">
        <v>0</v>
      </c>
      <c r="H131">
        <v>388102.50751069502</v>
      </c>
      <c r="I131">
        <v>39324.437857883102</v>
      </c>
      <c r="J131">
        <v>0</v>
      </c>
      <c r="K131">
        <v>534056.12422958901</v>
      </c>
      <c r="L131" s="2">
        <f t="shared" ref="L131:L194" si="4">+I131+J131+K131</f>
        <v>573380.56208747206</v>
      </c>
      <c r="M131">
        <v>836044.04951569706</v>
      </c>
      <c r="N131" s="2">
        <f t="shared" ref="N131:N194" si="5">+O131*P131</f>
        <v>11852768.66736035</v>
      </c>
      <c r="O131">
        <v>1.97351656095592</v>
      </c>
      <c r="P131">
        <v>6005912.9484168999</v>
      </c>
    </row>
    <row r="132" spans="1:16" x14ac:dyDescent="0.25">
      <c r="A132">
        <v>0.23694715198445801</v>
      </c>
      <c r="B132">
        <v>6131891.2294543805</v>
      </c>
      <c r="C132">
        <v>6507355.85717854</v>
      </c>
      <c r="D132">
        <v>-31972.386104008099</v>
      </c>
      <c r="E132">
        <v>-3049223.4647732899</v>
      </c>
      <c r="F132">
        <v>-267855.68236474402</v>
      </c>
      <c r="G132">
        <v>0</v>
      </c>
      <c r="H132">
        <v>388089.77738816198</v>
      </c>
      <c r="I132">
        <v>39341.525914422302</v>
      </c>
      <c r="J132">
        <v>0</v>
      </c>
      <c r="K132">
        <v>534070.23599472805</v>
      </c>
      <c r="L132" s="2">
        <f t="shared" si="4"/>
        <v>573411.7619091504</v>
      </c>
      <c r="M132">
        <v>835659.57211640198</v>
      </c>
      <c r="N132" s="2">
        <f t="shared" si="5"/>
        <v>11853081.861948131</v>
      </c>
      <c r="O132">
        <v>1.97356176901675</v>
      </c>
      <c r="P132">
        <v>6005934.0670413701</v>
      </c>
    </row>
    <row r="133" spans="1:16" x14ac:dyDescent="0.25">
      <c r="A133">
        <v>0.236743815125007</v>
      </c>
      <c r="B133">
        <v>6133117.3856156999</v>
      </c>
      <c r="C133">
        <v>6507559.57596689</v>
      </c>
      <c r="D133">
        <v>-31973.3888404235</v>
      </c>
      <c r="E133">
        <v>-3048016.1779000498</v>
      </c>
      <c r="F133">
        <v>-267837.04862790002</v>
      </c>
      <c r="G133">
        <v>0</v>
      </c>
      <c r="H133">
        <v>388079.34716419602</v>
      </c>
      <c r="I133">
        <v>39361.878812984898</v>
      </c>
      <c r="J133">
        <v>0</v>
      </c>
      <c r="K133">
        <v>534086.985813534</v>
      </c>
      <c r="L133" s="2">
        <f t="shared" si="4"/>
        <v>573448.86462651892</v>
      </c>
      <c r="M133">
        <v>835328.70727701997</v>
      </c>
      <c r="N133" s="2">
        <f t="shared" si="5"/>
        <v>11853453.605138594</v>
      </c>
      <c r="O133">
        <v>1.9736086487787501</v>
      </c>
      <c r="P133">
        <v>6005979.7632491104</v>
      </c>
    </row>
    <row r="134" spans="1:16" x14ac:dyDescent="0.25">
      <c r="A134">
        <v>0.23656404651416099</v>
      </c>
      <c r="B134">
        <v>6134336.1834245604</v>
      </c>
      <c r="C134">
        <v>6507784.5816491302</v>
      </c>
      <c r="D134">
        <v>-31974.491576325199</v>
      </c>
      <c r="E134">
        <v>-3046996.5809446801</v>
      </c>
      <c r="F134">
        <v>-267819.88767368899</v>
      </c>
      <c r="G134">
        <v>0</v>
      </c>
      <c r="H134">
        <v>388071.16185781802</v>
      </c>
      <c r="I134">
        <v>39385.254614028898</v>
      </c>
      <c r="J134">
        <v>0</v>
      </c>
      <c r="K134">
        <v>534105.40603469894</v>
      </c>
      <c r="L134" s="2">
        <f t="shared" si="4"/>
        <v>573490.66064872779</v>
      </c>
      <c r="M134">
        <v>835049.28008340904</v>
      </c>
      <c r="N134" s="2">
        <f t="shared" si="5"/>
        <v>11853862.421010872</v>
      </c>
      <c r="O134">
        <v>1.973655338021</v>
      </c>
      <c r="P134">
        <v>6006044.8208230902</v>
      </c>
    </row>
    <row r="135" spans="1:16" x14ac:dyDescent="0.25">
      <c r="A135">
        <v>0.23640762573526899</v>
      </c>
      <c r="B135">
        <v>6135519.13759002</v>
      </c>
      <c r="C135">
        <v>6508020.3707752796</v>
      </c>
      <c r="D135">
        <v>-31975.643485077599</v>
      </c>
      <c r="E135">
        <v>-3046153.2242592899</v>
      </c>
      <c r="F135">
        <v>-267804.54081719398</v>
      </c>
      <c r="G135">
        <v>0</v>
      </c>
      <c r="H135">
        <v>388065.112997127</v>
      </c>
      <c r="I135">
        <v>39411.316626287</v>
      </c>
      <c r="J135">
        <v>0</v>
      </c>
      <c r="K135">
        <v>534124.64764454495</v>
      </c>
      <c r="L135" s="2">
        <f t="shared" si="4"/>
        <v>573535.9642708319</v>
      </c>
      <c r="M135">
        <v>834818.15268491197</v>
      </c>
      <c r="N135" s="2">
        <f t="shared" si="5"/>
        <v>11854289.466671331</v>
      </c>
      <c r="O135">
        <v>1.97370031300411</v>
      </c>
      <c r="P135">
        <v>6006124.3282817705</v>
      </c>
    </row>
    <row r="136" spans="1:16" x14ac:dyDescent="0.25">
      <c r="A136">
        <v>0.23627384466949</v>
      </c>
      <c r="B136">
        <v>6136641.2526537701</v>
      </c>
      <c r="C136">
        <v>6508258.0852054497</v>
      </c>
      <c r="D136">
        <v>-31976.801770735201</v>
      </c>
      <c r="E136">
        <v>-3045472.1977622602</v>
      </c>
      <c r="F136">
        <v>-267791.21442624799</v>
      </c>
      <c r="G136">
        <v>0</v>
      </c>
      <c r="H136">
        <v>388061.04585514899</v>
      </c>
      <c r="I136">
        <v>39439.665810533297</v>
      </c>
      <c r="J136">
        <v>0</v>
      </c>
      <c r="K136">
        <v>534143.99577491195</v>
      </c>
      <c r="L136" s="2">
        <f t="shared" si="4"/>
        <v>573583.66158544528</v>
      </c>
      <c r="M136">
        <v>834631.51293295901</v>
      </c>
      <c r="N136" s="2">
        <f t="shared" si="5"/>
        <v>11854718.876433676</v>
      </c>
      <c r="O136">
        <v>1.97374240591664</v>
      </c>
      <c r="P136">
        <v>6006213.8001884501</v>
      </c>
    </row>
    <row r="137" spans="1:16" x14ac:dyDescent="0.25">
      <c r="A137">
        <v>0.23616149484256899</v>
      </c>
      <c r="B137">
        <v>6137682.63246263</v>
      </c>
      <c r="C137">
        <v>6508490.5919338698</v>
      </c>
      <c r="D137">
        <v>-31977.932040582</v>
      </c>
      <c r="E137">
        <v>-3044937.3940699901</v>
      </c>
      <c r="F137">
        <v>-267779.99089727498</v>
      </c>
      <c r="G137">
        <v>0</v>
      </c>
      <c r="H137">
        <v>388058.76884126803</v>
      </c>
      <c r="I137">
        <v>39469.847882610899</v>
      </c>
      <c r="J137">
        <v>0</v>
      </c>
      <c r="K137">
        <v>534162.87592611101</v>
      </c>
      <c r="L137" s="2">
        <f t="shared" si="4"/>
        <v>573632.72380872187</v>
      </c>
      <c r="M137">
        <v>834484.94649405906</v>
      </c>
      <c r="N137" s="2">
        <f t="shared" si="5"/>
        <v>11855137.899930341</v>
      </c>
      <c r="O137">
        <v>1.9737807994924199</v>
      </c>
      <c r="P137">
        <v>6006309.2634090995</v>
      </c>
    </row>
    <row r="138" spans="1:16" x14ac:dyDescent="0.25">
      <c r="A138">
        <v>0.23606891223426299</v>
      </c>
      <c r="B138">
        <v>6138629.5030834498</v>
      </c>
      <c r="C138">
        <v>6508712.4570975602</v>
      </c>
      <c r="D138">
        <v>-31979.0081669924</v>
      </c>
      <c r="E138">
        <v>-3044531.0725424001</v>
      </c>
      <c r="F138">
        <v>-267770.84585474501</v>
      </c>
      <c r="G138">
        <v>0</v>
      </c>
      <c r="H138">
        <v>388058.06427412998</v>
      </c>
      <c r="I138">
        <v>39501.369159114802</v>
      </c>
      <c r="J138">
        <v>0</v>
      </c>
      <c r="K138">
        <v>534180.85165942297</v>
      </c>
      <c r="L138" s="2">
        <f t="shared" si="4"/>
        <v>573682.22081853775</v>
      </c>
      <c r="M138">
        <v>834373.59143011796</v>
      </c>
      <c r="N138" s="2">
        <f t="shared" si="5"/>
        <v>11855536.850899858</v>
      </c>
      <c r="O138">
        <v>1.9738150015765701</v>
      </c>
      <c r="P138">
        <v>6006407.3084004</v>
      </c>
    </row>
    <row r="139" spans="1:16" x14ac:dyDescent="0.25">
      <c r="A139">
        <v>0.235994125598079</v>
      </c>
      <c r="B139">
        <v>6139474.4934823904</v>
      </c>
      <c r="C139">
        <v>6508919.8224125402</v>
      </c>
      <c r="D139">
        <v>-31980.0116774171</v>
      </c>
      <c r="E139">
        <v>-3044235.0826088898</v>
      </c>
      <c r="F139">
        <v>-267763.67042076698</v>
      </c>
      <c r="G139">
        <v>0</v>
      </c>
      <c r="H139">
        <v>388058.69984736299</v>
      </c>
      <c r="I139">
        <v>39533.733339851497</v>
      </c>
      <c r="J139">
        <v>0</v>
      </c>
      <c r="K139">
        <v>534197.61440736498</v>
      </c>
      <c r="L139" s="2">
        <f t="shared" si="4"/>
        <v>573731.34774721647</v>
      </c>
      <c r="M139">
        <v>834292.47345892002</v>
      </c>
      <c r="N139" s="2">
        <f t="shared" si="5"/>
        <v>11855908.881037874</v>
      </c>
      <c r="O139">
        <v>1.9738448024356601</v>
      </c>
      <c r="P139">
        <v>6006505.1043567704</v>
      </c>
    </row>
    <row r="140" spans="1:16" x14ac:dyDescent="0.25">
      <c r="A140">
        <v>0.235934953955625</v>
      </c>
      <c r="B140">
        <v>6140215.7345813597</v>
      </c>
      <c r="C140">
        <v>6509110.1986232102</v>
      </c>
      <c r="D140">
        <v>-31980.930668860601</v>
      </c>
      <c r="E140">
        <v>-3044031.2450033701</v>
      </c>
      <c r="F140">
        <v>-267758.298886356</v>
      </c>
      <c r="G140">
        <v>0</v>
      </c>
      <c r="H140">
        <v>388060.44072125101</v>
      </c>
      <c r="I140">
        <v>39566.453598773704</v>
      </c>
      <c r="J140">
        <v>0</v>
      </c>
      <c r="K140">
        <v>534212.965340995</v>
      </c>
      <c r="L140" s="2">
        <f t="shared" si="4"/>
        <v>573779.41893976869</v>
      </c>
      <c r="M140">
        <v>834236.61043406301</v>
      </c>
      <c r="N140" s="2">
        <f t="shared" si="5"/>
        <v>11856249.577561891</v>
      </c>
      <c r="O140">
        <v>1.97387021483972</v>
      </c>
      <c r="P140">
        <v>6006600.3774846103</v>
      </c>
    </row>
    <row r="141" spans="1:16" x14ac:dyDescent="0.25">
      <c r="A141">
        <v>0.23588907390868399</v>
      </c>
      <c r="B141">
        <v>6140856.9053061903</v>
      </c>
      <c r="C141">
        <v>6509282.2264007302</v>
      </c>
      <c r="D141">
        <v>-31981.758807974202</v>
      </c>
      <c r="E141">
        <v>-3043901.86863918</v>
      </c>
      <c r="F141">
        <v>-267754.53023049701</v>
      </c>
      <c r="G141">
        <v>0</v>
      </c>
      <c r="H141">
        <v>388063.05981019197</v>
      </c>
      <c r="I141">
        <v>39599.067282333803</v>
      </c>
      <c r="J141">
        <v>0</v>
      </c>
      <c r="K141">
        <v>534226.79866736603</v>
      </c>
      <c r="L141" s="2">
        <f t="shared" si="4"/>
        <v>573825.86594969989</v>
      </c>
      <c r="M141">
        <v>834201.15399789496</v>
      </c>
      <c r="N141" s="2">
        <f t="shared" si="5"/>
        <v>11856556.59251768</v>
      </c>
      <c r="O141">
        <v>1.97389141914597</v>
      </c>
      <c r="P141">
        <v>6006691.3901715903</v>
      </c>
    </row>
    <row r="142" spans="1:16" x14ac:dyDescent="0.25">
      <c r="A142">
        <v>0.23585410235972101</v>
      </c>
      <c r="B142">
        <v>6141405.8372251401</v>
      </c>
      <c r="C142">
        <v>6509435.4251858201</v>
      </c>
      <c r="D142">
        <v>-31982.4940731844</v>
      </c>
      <c r="E142">
        <v>-3043829.9358689301</v>
      </c>
      <c r="F142">
        <v>-267752.15175972099</v>
      </c>
      <c r="G142">
        <v>0</v>
      </c>
      <c r="H142">
        <v>388066.34727597801</v>
      </c>
      <c r="I142">
        <v>39631.140401254299</v>
      </c>
      <c r="J142">
        <v>0</v>
      </c>
      <c r="K142">
        <v>534239.08061789302</v>
      </c>
      <c r="L142" s="2">
        <f t="shared" si="4"/>
        <v>573870.22101914731</v>
      </c>
      <c r="M142">
        <v>834181.44035319099</v>
      </c>
      <c r="N142" s="2">
        <f t="shared" si="5"/>
        <v>11856829.176449904</v>
      </c>
      <c r="O142">
        <v>1.9739087020639901</v>
      </c>
      <c r="P142">
        <v>6006776.8909737198</v>
      </c>
    </row>
    <row r="143" spans="1:16" x14ac:dyDescent="0.25">
      <c r="A143">
        <v>0.235827820781667</v>
      </c>
      <c r="B143">
        <v>6141872.5137896501</v>
      </c>
      <c r="C143">
        <v>6509569.99677788</v>
      </c>
      <c r="D143">
        <v>-31983.137730505001</v>
      </c>
      <c r="E143">
        <v>-3043800.44305783</v>
      </c>
      <c r="F143">
        <v>-267750.95483031101</v>
      </c>
      <c r="G143">
        <v>0</v>
      </c>
      <c r="H143">
        <v>388070.11702619499</v>
      </c>
      <c r="I143">
        <v>39662.307539928697</v>
      </c>
      <c r="J143">
        <v>0</v>
      </c>
      <c r="K143">
        <v>534249.83234020695</v>
      </c>
      <c r="L143" s="2">
        <f t="shared" si="4"/>
        <v>573912.13988013566</v>
      </c>
      <c r="M143">
        <v>834173.35765600798</v>
      </c>
      <c r="N143" s="2">
        <f t="shared" si="5"/>
        <v>11857067.798706189</v>
      </c>
      <c r="O143">
        <v>1.97392240899694</v>
      </c>
      <c r="P143">
        <v>6006856.0672207102</v>
      </c>
    </row>
    <row r="144" spans="1:16" x14ac:dyDescent="0.25">
      <c r="A144">
        <v>0.235808229840407</v>
      </c>
      <c r="B144">
        <v>6142267.8795251902</v>
      </c>
      <c r="C144">
        <v>6509686.6289506797</v>
      </c>
      <c r="D144">
        <v>-31983.693401778</v>
      </c>
      <c r="E144">
        <v>-3043800.44305783</v>
      </c>
      <c r="F144">
        <v>-267750.74883493601</v>
      </c>
      <c r="G144">
        <v>0</v>
      </c>
      <c r="H144">
        <v>388074.21166208398</v>
      </c>
      <c r="I144">
        <v>39692.271639358303</v>
      </c>
      <c r="J144">
        <v>0</v>
      </c>
      <c r="K144">
        <v>534259.11433395499</v>
      </c>
      <c r="L144" s="2">
        <f t="shared" si="4"/>
        <v>573951.38597331324</v>
      </c>
      <c r="M144">
        <v>834173.35765600798</v>
      </c>
      <c r="N144" s="2">
        <f t="shared" si="5"/>
        <v>11857273.80200753</v>
      </c>
      <c r="O144">
        <v>1.9739329036827999</v>
      </c>
      <c r="P144">
        <v>6006928.4927999396</v>
      </c>
    </row>
    <row r="145" spans="1:16" x14ac:dyDescent="0.25">
      <c r="A145">
        <v>0.23579099778016099</v>
      </c>
      <c r="B145">
        <v>6142615.3286852399</v>
      </c>
      <c r="C145">
        <v>6509786.3517899197</v>
      </c>
      <c r="D145">
        <v>-31984.166371855401</v>
      </c>
      <c r="E145">
        <v>-3043800.44305783</v>
      </c>
      <c r="F145">
        <v>-267751.36814954999</v>
      </c>
      <c r="G145">
        <v>0</v>
      </c>
      <c r="H145">
        <v>388078.50489016302</v>
      </c>
      <c r="I145">
        <v>39720.227435026201</v>
      </c>
      <c r="J145">
        <v>0</v>
      </c>
      <c r="K145">
        <v>534267.01487787999</v>
      </c>
      <c r="L145" s="2">
        <f t="shared" si="4"/>
        <v>573987.24231290619</v>
      </c>
      <c r="M145">
        <v>834173.35765600798</v>
      </c>
      <c r="N145" s="2">
        <f t="shared" si="5"/>
        <v>11857449.145600155</v>
      </c>
      <c r="O145">
        <v>1.97394054071569</v>
      </c>
      <c r="P145">
        <v>6006994.0816459497</v>
      </c>
    </row>
    <row r="146" spans="1:16" x14ac:dyDescent="0.25">
      <c r="A146">
        <v>0.235775812165229</v>
      </c>
      <c r="B146">
        <v>6142919.5979726799</v>
      </c>
      <c r="C146">
        <v>6509870.6852820003</v>
      </c>
      <c r="D146">
        <v>-31984.564281458101</v>
      </c>
      <c r="E146">
        <v>-3043800.44305783</v>
      </c>
      <c r="F146">
        <v>-267752.62666221499</v>
      </c>
      <c r="G146">
        <v>0</v>
      </c>
      <c r="H146">
        <v>388082.87978954398</v>
      </c>
      <c r="I146">
        <v>39746.277736732198</v>
      </c>
      <c r="J146">
        <v>0</v>
      </c>
      <c r="K146">
        <v>534273.66160342505</v>
      </c>
      <c r="L146" s="2">
        <f t="shared" si="4"/>
        <v>574019.9393401572</v>
      </c>
      <c r="M146">
        <v>834173.35765600798</v>
      </c>
      <c r="N146" s="2">
        <f t="shared" si="5"/>
        <v>11857596.662118936</v>
      </c>
      <c r="O146">
        <v>1.97394573785531</v>
      </c>
      <c r="P146">
        <v>6007052.9978205999</v>
      </c>
    </row>
    <row r="147" spans="1:16" x14ac:dyDescent="0.25">
      <c r="A147">
        <v>0.23576251357874201</v>
      </c>
      <c r="B147">
        <v>6143184.3474879004</v>
      </c>
      <c r="C147">
        <v>6509940.9892922901</v>
      </c>
      <c r="D147">
        <v>-31984.8939752142</v>
      </c>
      <c r="E147">
        <v>-3043800.44305783</v>
      </c>
      <c r="F147">
        <v>-267754.38616767398</v>
      </c>
      <c r="G147">
        <v>0</v>
      </c>
      <c r="H147">
        <v>388087.23992420099</v>
      </c>
      <c r="I147">
        <v>39770.522909557701</v>
      </c>
      <c r="J147">
        <v>0</v>
      </c>
      <c r="K147">
        <v>534279.16884400195</v>
      </c>
      <c r="L147" s="2">
        <f t="shared" si="4"/>
        <v>574049.69175355963</v>
      </c>
      <c r="M147">
        <v>834173.35765600798</v>
      </c>
      <c r="N147" s="2">
        <f t="shared" si="5"/>
        <v>11857718.889064008</v>
      </c>
      <c r="O147">
        <v>1.97394886209869</v>
      </c>
      <c r="P147">
        <v>6007105.4102470297</v>
      </c>
    </row>
    <row r="148" spans="1:16" x14ac:dyDescent="0.25">
      <c r="A148">
        <v>0.23575094502579999</v>
      </c>
      <c r="B148">
        <v>6143412.9528530603</v>
      </c>
      <c r="C148">
        <v>6509998.5327021601</v>
      </c>
      <c r="D148">
        <v>-31985.161834187002</v>
      </c>
      <c r="E148">
        <v>-3043800.44305783</v>
      </c>
      <c r="F148">
        <v>-267756.52418710798</v>
      </c>
      <c r="G148">
        <v>0</v>
      </c>
      <c r="H148">
        <v>388091.50410215301</v>
      </c>
      <c r="I148">
        <v>39793.057399999299</v>
      </c>
      <c r="J148">
        <v>0</v>
      </c>
      <c r="K148">
        <v>534283.64318959403</v>
      </c>
      <c r="L148" s="2">
        <f t="shared" si="4"/>
        <v>574076.70058959338</v>
      </c>
      <c r="M148">
        <v>834173.35765600798</v>
      </c>
      <c r="N148" s="2">
        <f t="shared" si="5"/>
        <v>11857818.192078851</v>
      </c>
      <c r="O148">
        <v>1.9739502396336099</v>
      </c>
      <c r="P148">
        <v>6007151.5248934599</v>
      </c>
    </row>
    <row r="149" spans="1:16" x14ac:dyDescent="0.25">
      <c r="A149">
        <v>0.23574096171727199</v>
      </c>
      <c r="B149">
        <v>6143608.4922122601</v>
      </c>
      <c r="C149">
        <v>6510044.5042267898</v>
      </c>
      <c r="D149">
        <v>-31985.373824136299</v>
      </c>
      <c r="E149">
        <v>-3043800.44305783</v>
      </c>
      <c r="F149">
        <v>-267758.93468376697</v>
      </c>
      <c r="G149">
        <v>0</v>
      </c>
      <c r="H149">
        <v>388095.60583248897</v>
      </c>
      <c r="I149">
        <v>39813.970320278</v>
      </c>
      <c r="J149">
        <v>0</v>
      </c>
      <c r="K149">
        <v>534287.18429290398</v>
      </c>
      <c r="L149" s="2">
        <f t="shared" si="4"/>
        <v>574101.15461318195</v>
      </c>
      <c r="M149">
        <v>834173.35765600798</v>
      </c>
      <c r="N149" s="2">
        <f t="shared" si="5"/>
        <v>11857896.78284198</v>
      </c>
      <c r="O149">
        <v>1.9739501597322</v>
      </c>
      <c r="P149">
        <v>6007191.5820056498</v>
      </c>
    </row>
    <row r="150" spans="1:16" x14ac:dyDescent="0.25">
      <c r="A150">
        <v>0.23573242853995099</v>
      </c>
      <c r="B150">
        <v>6143773.7937777201</v>
      </c>
      <c r="C150">
        <v>6510080.0252286103</v>
      </c>
      <c r="D150">
        <v>-31985.5355546022</v>
      </c>
      <c r="E150">
        <v>-3043800.44305783</v>
      </c>
      <c r="F150">
        <v>-267761.52638184302</v>
      </c>
      <c r="G150">
        <v>0</v>
      </c>
      <c r="H150">
        <v>388099.49236162798</v>
      </c>
      <c r="I150">
        <v>39833.345845162497</v>
      </c>
      <c r="J150">
        <v>0</v>
      </c>
      <c r="K150">
        <v>534289.88585630304</v>
      </c>
      <c r="L150" s="2">
        <f t="shared" si="4"/>
        <v>574123.23170146556</v>
      </c>
      <c r="M150">
        <v>834173.35765600798</v>
      </c>
      <c r="N150" s="2">
        <f t="shared" si="5"/>
        <v>11857956.740970999</v>
      </c>
      <c r="O150">
        <v>1.97394887864068</v>
      </c>
      <c r="P150">
        <v>6007225.8553811898</v>
      </c>
    </row>
    <row r="151" spans="1:16" x14ac:dyDescent="0.25">
      <c r="A151">
        <v>0.23572521876000299</v>
      </c>
      <c r="B151">
        <v>6143911.47405056</v>
      </c>
      <c r="C151">
        <v>6510106.1596462103</v>
      </c>
      <c r="D151">
        <v>-31985.6523253306</v>
      </c>
      <c r="E151">
        <v>-3043800.44305783</v>
      </c>
      <c r="F151">
        <v>-267764.22141629498</v>
      </c>
      <c r="G151">
        <v>0</v>
      </c>
      <c r="H151">
        <v>388103.12364518899</v>
      </c>
      <c r="I151">
        <v>39851.263699237097</v>
      </c>
      <c r="J151">
        <v>0</v>
      </c>
      <c r="K151">
        <v>534291.83640732802</v>
      </c>
      <c r="L151" s="2">
        <f t="shared" si="4"/>
        <v>574143.10010656517</v>
      </c>
      <c r="M151">
        <v>834173.35765600798</v>
      </c>
      <c r="N151" s="2">
        <f t="shared" si="5"/>
        <v>11858000.031234002</v>
      </c>
      <c r="O151">
        <v>1.9739466230140601</v>
      </c>
      <c r="P151">
        <v>6007254.6506489497</v>
      </c>
    </row>
    <row r="152" spans="1:16" x14ac:dyDescent="0.25">
      <c r="A152">
        <v>0.23571921290366199</v>
      </c>
      <c r="B152">
        <v>6144023.97152209</v>
      </c>
      <c r="C152">
        <v>6510123.9214280304</v>
      </c>
      <c r="D152">
        <v>-31985.729162313201</v>
      </c>
      <c r="E152">
        <v>-3043800.44305783</v>
      </c>
      <c r="F152">
        <v>-267766.954073356</v>
      </c>
      <c r="G152">
        <v>0</v>
      </c>
      <c r="H152">
        <v>388106.47119972698</v>
      </c>
      <c r="I152">
        <v>39867.799668036503</v>
      </c>
      <c r="J152">
        <v>0</v>
      </c>
      <c r="K152">
        <v>534293.11990069295</v>
      </c>
      <c r="L152" s="2">
        <f t="shared" si="4"/>
        <v>574160.91956872947</v>
      </c>
      <c r="M152">
        <v>834173.35765600798</v>
      </c>
      <c r="N152" s="2">
        <f t="shared" si="5"/>
        <v>11858028.51691043</v>
      </c>
      <c r="O152">
        <v>1.9739435929678699</v>
      </c>
      <c r="P152">
        <v>6007278.3027612297</v>
      </c>
    </row>
    <row r="153" spans="1:16" x14ac:dyDescent="0.25">
      <c r="A153">
        <v>0.235714297657139</v>
      </c>
      <c r="B153">
        <v>6144113.5811938401</v>
      </c>
      <c r="C153">
        <v>6510134.2795581203</v>
      </c>
      <c r="D153">
        <v>-31985.770844079601</v>
      </c>
      <c r="E153">
        <v>-3043800.44305783</v>
      </c>
      <c r="F153">
        <v>-267769.669619333</v>
      </c>
      <c r="G153">
        <v>0</v>
      </c>
      <c r="H153">
        <v>388109.51682940102</v>
      </c>
      <c r="I153">
        <v>39883.026130547303</v>
      </c>
      <c r="J153">
        <v>0</v>
      </c>
      <c r="K153">
        <v>534293.81615747896</v>
      </c>
      <c r="L153" s="2">
        <f t="shared" si="4"/>
        <v>574176.84228802624</v>
      </c>
      <c r="M153">
        <v>834173.35765600798</v>
      </c>
      <c r="N153" s="2">
        <f t="shared" si="5"/>
        <v>11858043.969538413</v>
      </c>
      <c r="O153">
        <v>1.9739399647806599</v>
      </c>
      <c r="P153">
        <v>6007297.1727162199</v>
      </c>
    </row>
    <row r="154" spans="1:16" x14ac:dyDescent="0.25">
      <c r="A154">
        <v>0.235710365714077</v>
      </c>
      <c r="B154">
        <v>6144182.4652635101</v>
      </c>
      <c r="C154">
        <v>6510138.1608734597</v>
      </c>
      <c r="D154">
        <v>-31985.781917356999</v>
      </c>
      <c r="E154">
        <v>-3043800.44305783</v>
      </c>
      <c r="F154">
        <v>-267772.32323596301</v>
      </c>
      <c r="G154">
        <v>0</v>
      </c>
      <c r="H154">
        <v>388112.25125752902</v>
      </c>
      <c r="I154">
        <v>39897.012606279597</v>
      </c>
      <c r="J154">
        <v>0</v>
      </c>
      <c r="K154">
        <v>534294.00112671696</v>
      </c>
      <c r="L154" s="2">
        <f t="shared" si="4"/>
        <v>574191.01373299654</v>
      </c>
      <c r="M154">
        <v>834173.35765600798</v>
      </c>
      <c r="N154" s="2">
        <f t="shared" si="5"/>
        <v>11858048.074720446</v>
      </c>
      <c r="O154">
        <v>1.9739358932202899</v>
      </c>
      <c r="P154">
        <v>6007311.6434268598</v>
      </c>
    </row>
    <row r="155" spans="1:16" x14ac:dyDescent="0.25">
      <c r="A155">
        <v>0.235707315292502</v>
      </c>
      <c r="B155">
        <v>6144232.6722248504</v>
      </c>
      <c r="C155">
        <v>6510136.45094229</v>
      </c>
      <c r="D155">
        <v>-31985.766708867701</v>
      </c>
      <c r="E155">
        <v>-3043800.44305783</v>
      </c>
      <c r="F155">
        <v>-267774.87894069398</v>
      </c>
      <c r="G155">
        <v>0</v>
      </c>
      <c r="H155">
        <v>388114.67266074702</v>
      </c>
      <c r="I155">
        <v>39909.826266428099</v>
      </c>
      <c r="J155">
        <v>0</v>
      </c>
      <c r="K155">
        <v>534293.74708244798</v>
      </c>
      <c r="L155" s="2">
        <f t="shared" si="4"/>
        <v>574203.57334887609</v>
      </c>
      <c r="M155">
        <v>834173.35765600798</v>
      </c>
      <c r="N155" s="2">
        <f t="shared" si="5"/>
        <v>11858042.436496595</v>
      </c>
      <c r="O155">
        <v>1.97393151373139</v>
      </c>
      <c r="P155">
        <v>6007322.1152850101</v>
      </c>
    </row>
    <row r="156" spans="1:16" x14ac:dyDescent="0.25">
      <c r="A156">
        <v>0.23570504872164</v>
      </c>
      <c r="B156">
        <v>6144266.1801052997</v>
      </c>
      <c r="C156">
        <v>6510129.9933512798</v>
      </c>
      <c r="D156">
        <v>-31985.7293308187</v>
      </c>
      <c r="E156">
        <v>-3043800.44305783</v>
      </c>
      <c r="F156">
        <v>-267777.30856374401</v>
      </c>
      <c r="G156">
        <v>0</v>
      </c>
      <c r="H156">
        <v>388116.78514320101</v>
      </c>
      <c r="I156">
        <v>39921.532376515803</v>
      </c>
      <c r="J156">
        <v>0</v>
      </c>
      <c r="K156">
        <v>534293.12271542801</v>
      </c>
      <c r="L156" s="2">
        <f t="shared" si="4"/>
        <v>574214.6550919438</v>
      </c>
      <c r="M156">
        <v>834173.35765600798</v>
      </c>
      <c r="N156" s="2">
        <f t="shared" si="5"/>
        <v>11858028.579380281</v>
      </c>
      <c r="O156">
        <v>1.9739269443729801</v>
      </c>
      <c r="P156">
        <v>6007329.0013004998</v>
      </c>
    </row>
    <row r="157" spans="1:16" x14ac:dyDescent="0.25">
      <c r="A157">
        <v>0.23570347247986201</v>
      </c>
      <c r="B157">
        <v>6144284.8998355903</v>
      </c>
      <c r="C157">
        <v>6510119.58778321</v>
      </c>
      <c r="D157">
        <v>-31985.673669528202</v>
      </c>
      <c r="E157">
        <v>-3043800.44305783</v>
      </c>
      <c r="F157">
        <v>-267779.59090123099</v>
      </c>
      <c r="G157">
        <v>0</v>
      </c>
      <c r="H157">
        <v>388118.59786423598</v>
      </c>
      <c r="I157">
        <v>39932.194657564702</v>
      </c>
      <c r="J157">
        <v>0</v>
      </c>
      <c r="K157">
        <v>534292.19294314098</v>
      </c>
      <c r="L157" s="2">
        <f t="shared" si="4"/>
        <v>574224.38760070573</v>
      </c>
      <c r="M157">
        <v>834173.35765600798</v>
      </c>
      <c r="N157" s="2">
        <f t="shared" si="5"/>
        <v>11858007.944141138</v>
      </c>
      <c r="O157">
        <v>1.97392228731414</v>
      </c>
      <c r="P157">
        <v>6007332.72041626</v>
      </c>
    </row>
    <row r="158" spans="1:16" x14ac:dyDescent="0.25">
      <c r="A158">
        <v>0.23570249730675899</v>
      </c>
      <c r="B158">
        <v>6144290.6765050599</v>
      </c>
      <c r="C158">
        <v>6510105.98703383</v>
      </c>
      <c r="D158">
        <v>-31985.603371792498</v>
      </c>
      <c r="E158">
        <v>-3043800.44305783</v>
      </c>
      <c r="F158">
        <v>-267781.710900384</v>
      </c>
      <c r="G158">
        <v>0</v>
      </c>
      <c r="H158">
        <v>388120.12422235199</v>
      </c>
      <c r="I158">
        <v>39941.875576455299</v>
      </c>
      <c r="J158">
        <v>0</v>
      </c>
      <c r="K158">
        <v>534291.01868207101</v>
      </c>
      <c r="L158" s="2">
        <f t="shared" si="4"/>
        <v>574232.89425852627</v>
      </c>
      <c r="M158">
        <v>834173.35765600798</v>
      </c>
      <c r="N158" s="2">
        <f t="shared" si="5"/>
        <v>11857981.882751351</v>
      </c>
      <c r="O158">
        <v>1.9739176301799399</v>
      </c>
      <c r="P158">
        <v>6007333.6908543603</v>
      </c>
    </row>
    <row r="159" spans="1:16" x14ac:dyDescent="0.25">
      <c r="A159">
        <v>0.235702038290723</v>
      </c>
      <c r="B159">
        <v>6144285.2875135802</v>
      </c>
      <c r="C159">
        <v>6510089.8939980902</v>
      </c>
      <c r="D159">
        <v>-31985.521829744699</v>
      </c>
      <c r="E159">
        <v>-3043800.44305783</v>
      </c>
      <c r="F159">
        <v>-267783.65887459298</v>
      </c>
      <c r="G159">
        <v>0</v>
      </c>
      <c r="H159">
        <v>388121.38104925398</v>
      </c>
      <c r="I159">
        <v>39950.636553010299</v>
      </c>
      <c r="J159">
        <v>0</v>
      </c>
      <c r="K159">
        <v>534289.65659478295</v>
      </c>
      <c r="L159" s="2">
        <f t="shared" si="4"/>
        <v>574240.29314779327</v>
      </c>
      <c r="M159">
        <v>834173.35765600798</v>
      </c>
      <c r="N159" s="2">
        <f t="shared" si="5"/>
        <v>11857951.652772162</v>
      </c>
      <c r="O159">
        <v>1.97391304726272</v>
      </c>
      <c r="P159">
        <v>6007332.3235873599</v>
      </c>
    </row>
    <row r="160" spans="1:16" x14ac:dyDescent="0.25">
      <c r="A160">
        <v>0.235702015074744</v>
      </c>
      <c r="B160">
        <v>6144270.4375781501</v>
      </c>
      <c r="C160">
        <v>6510071.9587811204</v>
      </c>
      <c r="D160">
        <v>-31985.432165623799</v>
      </c>
      <c r="E160">
        <v>-3043800.44305783</v>
      </c>
      <c r="F160">
        <v>-267785.42978042399</v>
      </c>
      <c r="G160">
        <v>0</v>
      </c>
      <c r="H160">
        <v>388122.38783411798</v>
      </c>
      <c r="I160">
        <v>39958.538064565</v>
      </c>
      <c r="J160">
        <v>0</v>
      </c>
      <c r="K160">
        <v>534288.15883549501</v>
      </c>
      <c r="L160" s="2">
        <f t="shared" si="4"/>
        <v>574246.69690006005</v>
      </c>
      <c r="M160">
        <v>834173.35765600798</v>
      </c>
      <c r="N160" s="2">
        <f t="shared" si="5"/>
        <v>11857918.411707127</v>
      </c>
      <c r="O160">
        <v>1.9739086006175</v>
      </c>
      <c r="P160">
        <v>6007329.0161447199</v>
      </c>
    </row>
    <row r="161" spans="1:16" x14ac:dyDescent="0.25">
      <c r="A161">
        <v>0.23570235230960301</v>
      </c>
      <c r="B161">
        <v>6144247.7502221502</v>
      </c>
      <c r="C161">
        <v>6510052.7753442302</v>
      </c>
      <c r="D161">
        <v>-31985.337217950499</v>
      </c>
      <c r="E161">
        <v>-3043800.44305783</v>
      </c>
      <c r="F161">
        <v>-267787.02254972298</v>
      </c>
      <c r="G161">
        <v>0</v>
      </c>
      <c r="H161">
        <v>388123.16598757199</v>
      </c>
      <c r="I161">
        <v>39965.639645069001</v>
      </c>
      <c r="J161">
        <v>0</v>
      </c>
      <c r="K161">
        <v>534286.57281917101</v>
      </c>
      <c r="L161" s="2">
        <f t="shared" si="4"/>
        <v>574252.21246424003</v>
      </c>
      <c r="M161">
        <v>834173.35765600798</v>
      </c>
      <c r="N161" s="2">
        <f t="shared" si="5"/>
        <v>11857883.211877473</v>
      </c>
      <c r="O161">
        <v>1.97390434106596</v>
      </c>
      <c r="P161">
        <v>6007324.1469614003</v>
      </c>
    </row>
    <row r="162" spans="1:16" x14ac:dyDescent="0.25">
      <c r="A162">
        <v>0.23570297990104899</v>
      </c>
      <c r="B162">
        <v>6144218.7590126498</v>
      </c>
      <c r="C162">
        <v>6510032.8790295301</v>
      </c>
      <c r="D162">
        <v>-31985.239530717899</v>
      </c>
      <c r="E162">
        <v>-3043800.44305783</v>
      </c>
      <c r="F162">
        <v>-267788.43943289202</v>
      </c>
      <c r="G162">
        <v>0</v>
      </c>
      <c r="H162">
        <v>388123.73814700003</v>
      </c>
      <c r="I162">
        <v>39971.999799119701</v>
      </c>
      <c r="J162">
        <v>0</v>
      </c>
      <c r="K162">
        <v>534284.94104094803</v>
      </c>
      <c r="L162" s="2">
        <f t="shared" si="4"/>
        <v>574256.94084006769</v>
      </c>
      <c r="M162">
        <v>834173.35765600798</v>
      </c>
      <c r="N162" s="2">
        <f t="shared" si="5"/>
        <v>11857846.996414499</v>
      </c>
      <c r="O162">
        <v>1.97390030914472</v>
      </c>
      <c r="P162">
        <v>6007318.0704614399</v>
      </c>
    </row>
    <row r="163" spans="1:16" x14ac:dyDescent="0.25">
      <c r="A163">
        <v>0.235703833320279</v>
      </c>
      <c r="B163">
        <v>6144184.8981106104</v>
      </c>
      <c r="C163">
        <v>6510012.74474533</v>
      </c>
      <c r="D163">
        <v>-31985.1413462366</v>
      </c>
      <c r="E163">
        <v>-3043800.44305783</v>
      </c>
      <c r="F163">
        <v>-267789.68540512997</v>
      </c>
      <c r="G163">
        <v>0</v>
      </c>
      <c r="H163">
        <v>388124.12754149502</v>
      </c>
      <c r="I163">
        <v>39977.675842745899</v>
      </c>
      <c r="J163">
        <v>0</v>
      </c>
      <c r="K163">
        <v>534283.30095662805</v>
      </c>
      <c r="L163" s="2">
        <f t="shared" si="4"/>
        <v>574260.97679937398</v>
      </c>
      <c r="M163">
        <v>834173.35765600798</v>
      </c>
      <c r="N163" s="2">
        <f t="shared" si="5"/>
        <v>11857810.596607195</v>
      </c>
      <c r="O163">
        <v>1.97389653600455</v>
      </c>
      <c r="P163">
        <v>6007311.1129771303</v>
      </c>
    </row>
    <row r="164" spans="1:16" x14ac:dyDescent="0.25">
      <c r="A164">
        <v>0.23570485385755699</v>
      </c>
      <c r="B164">
        <v>6144147.4932516897</v>
      </c>
      <c r="C164">
        <v>6509992.7860296797</v>
      </c>
      <c r="D164">
        <v>-31985.044602374299</v>
      </c>
      <c r="E164">
        <v>-3043800.44305783</v>
      </c>
      <c r="F164">
        <v>-267790.767618199</v>
      </c>
      <c r="G164">
        <v>0</v>
      </c>
      <c r="H164">
        <v>388124.357420574</v>
      </c>
      <c r="I164">
        <v>39982.723680662501</v>
      </c>
      <c r="J164">
        <v>0</v>
      </c>
      <c r="K164">
        <v>534281.68493656698</v>
      </c>
      <c r="L164" s="2">
        <f t="shared" si="4"/>
        <v>574264.40861722943</v>
      </c>
      <c r="M164">
        <v>834173.35765600798</v>
      </c>
      <c r="N164" s="2">
        <f t="shared" si="5"/>
        <v>11857774.730878655</v>
      </c>
      <c r="O164">
        <v>1.97389304427586</v>
      </c>
      <c r="P164">
        <v>6007303.5695957802</v>
      </c>
    </row>
    <row r="165" spans="1:16" x14ac:dyDescent="0.25">
      <c r="A165">
        <v>0.23570598880702001</v>
      </c>
      <c r="B165">
        <v>6144107.7539533898</v>
      </c>
      <c r="C165">
        <v>6509973.3550680801</v>
      </c>
      <c r="D165">
        <v>-31984.9509345509</v>
      </c>
      <c r="E165">
        <v>-3043800.44305783</v>
      </c>
      <c r="F165">
        <v>-267791.69490238</v>
      </c>
      <c r="G165">
        <v>0</v>
      </c>
      <c r="H165">
        <v>388124.45055339398</v>
      </c>
      <c r="I165">
        <v>39987.197535298401</v>
      </c>
      <c r="J165">
        <v>0</v>
      </c>
      <c r="K165">
        <v>534280.12029899505</v>
      </c>
      <c r="L165" s="2">
        <f t="shared" si="4"/>
        <v>574267.31783429347</v>
      </c>
      <c r="M165">
        <v>834173.35765600798</v>
      </c>
      <c r="N165" s="2">
        <f t="shared" si="5"/>
        <v>11857740.005526112</v>
      </c>
      <c r="O165">
        <v>1.97388984890847</v>
      </c>
      <c r="P165">
        <v>6007295.7019781303</v>
      </c>
    </row>
    <row r="166" spans="1:16" x14ac:dyDescent="0.25">
      <c r="A166">
        <v>0.23570719161325501</v>
      </c>
      <c r="B166">
        <v>6144066.7661805796</v>
      </c>
      <c r="C166">
        <v>6509954.7437078096</v>
      </c>
      <c r="D166">
        <v>-31984.8616825506</v>
      </c>
      <c r="E166">
        <v>-3043800.44305783</v>
      </c>
      <c r="F166">
        <v>-267792.47732043901</v>
      </c>
      <c r="G166">
        <v>0</v>
      </c>
      <c r="H166">
        <v>388124.42880282801</v>
      </c>
      <c r="I166">
        <v>39991.149649519197</v>
      </c>
      <c r="J166">
        <v>0</v>
      </c>
      <c r="K166">
        <v>534278.62942381704</v>
      </c>
      <c r="L166" s="2">
        <f t="shared" si="4"/>
        <v>574269.77907333628</v>
      </c>
      <c r="M166">
        <v>834173.35765600798</v>
      </c>
      <c r="N166" s="2">
        <f t="shared" si="5"/>
        <v>11857706.917246064</v>
      </c>
      <c r="O166">
        <v>1.9738869579879299</v>
      </c>
      <c r="P166">
        <v>6007287.73715246</v>
      </c>
    </row>
    <row r="167" spans="1:16" x14ac:dyDescent="0.25">
      <c r="A167">
        <v>0.23570842187333199</v>
      </c>
      <c r="B167">
        <v>6144025.4883009</v>
      </c>
      <c r="C167">
        <v>6509937.1854614904</v>
      </c>
      <c r="D167">
        <v>-31984.777902352602</v>
      </c>
      <c r="E167">
        <v>-3043800.44305783</v>
      </c>
      <c r="F167">
        <v>-267793.12576769898</v>
      </c>
      <c r="G167">
        <v>0</v>
      </c>
      <c r="H167">
        <v>388124.31277523801</v>
      </c>
      <c r="I167">
        <v>39994.629987269996</v>
      </c>
      <c r="J167">
        <v>0</v>
      </c>
      <c r="K167">
        <v>534277.22995022102</v>
      </c>
      <c r="L167" s="2">
        <f t="shared" si="4"/>
        <v>574271.85993749101</v>
      </c>
      <c r="M167">
        <v>834173.35765600798</v>
      </c>
      <c r="N167" s="2">
        <f t="shared" si="5"/>
        <v>11857675.85752026</v>
      </c>
      <c r="O167">
        <v>1.97388437354253</v>
      </c>
      <c r="P167">
        <v>6007279.8672798099</v>
      </c>
    </row>
    <row r="168" spans="1:16" x14ac:dyDescent="0.25">
      <c r="A168">
        <v>0.23570964525673399</v>
      </c>
      <c r="B168">
        <v>6143984.7488805298</v>
      </c>
      <c r="C168">
        <v>6509920.8584473599</v>
      </c>
      <c r="D168">
        <v>-31984.700382258699</v>
      </c>
      <c r="E168">
        <v>-3043800.44305783</v>
      </c>
      <c r="F168">
        <v>-267793.65162620501</v>
      </c>
      <c r="G168">
        <v>0</v>
      </c>
      <c r="H168">
        <v>388124.12155088497</v>
      </c>
      <c r="I168">
        <v>39997.685949777602</v>
      </c>
      <c r="J168">
        <v>0</v>
      </c>
      <c r="K168">
        <v>534275.93504609098</v>
      </c>
      <c r="L168" s="2">
        <f t="shared" si="4"/>
        <v>574273.62099586858</v>
      </c>
      <c r="M168">
        <v>834173.35765600798</v>
      </c>
      <c r="N168" s="2">
        <f t="shared" si="5"/>
        <v>11857647.118594915</v>
      </c>
      <c r="O168">
        <v>1.97388209232579</v>
      </c>
      <c r="P168">
        <v>6007272.2503010603</v>
      </c>
    </row>
    <row r="169" spans="1:16" x14ac:dyDescent="0.25">
      <c r="A169">
        <v>0.235710833338897</v>
      </c>
      <c r="B169">
        <v>6143945.2465773998</v>
      </c>
      <c r="C169">
        <v>6509905.8891752604</v>
      </c>
      <c r="D169">
        <v>-31984.629662932501</v>
      </c>
      <c r="E169">
        <v>-3043800.44305783</v>
      </c>
      <c r="F169">
        <v>-267794.06647033</v>
      </c>
      <c r="G169">
        <v>0</v>
      </c>
      <c r="H169">
        <v>388123.87249327399</v>
      </c>
      <c r="I169">
        <v>40000.362116523698</v>
      </c>
      <c r="J169">
        <v>0</v>
      </c>
      <c r="K169">
        <v>534274.75374272699</v>
      </c>
      <c r="L169" s="2">
        <f t="shared" si="4"/>
        <v>574275.11585925065</v>
      </c>
      <c r="M169">
        <v>834173.35765600798</v>
      </c>
      <c r="N169" s="2">
        <f t="shared" si="5"/>
        <v>11857620.9009094</v>
      </c>
      <c r="O169">
        <v>1.9738801065753899</v>
      </c>
      <c r="P169">
        <v>6007265.0113901496</v>
      </c>
    </row>
    <row r="170" spans="1:16" x14ac:dyDescent="0.25">
      <c r="A170">
        <v>0.235711963334548</v>
      </c>
      <c r="B170">
        <v>6143907.55258899</v>
      </c>
      <c r="C170">
        <v>6509892.3570584198</v>
      </c>
      <c r="D170">
        <v>-31984.566060777001</v>
      </c>
      <c r="E170">
        <v>-3043800.44305783</v>
      </c>
      <c r="F170">
        <v>-267794.38182072801</v>
      </c>
      <c r="G170">
        <v>0</v>
      </c>
      <c r="H170">
        <v>388123.58113344602</v>
      </c>
      <c r="I170">
        <v>40002.700028281899</v>
      </c>
      <c r="J170">
        <v>0</v>
      </c>
      <c r="K170">
        <v>534273.69132536196</v>
      </c>
      <c r="L170" s="2">
        <f t="shared" si="4"/>
        <v>574276.39135364385</v>
      </c>
      <c r="M170">
        <v>834173.35765600798</v>
      </c>
      <c r="N170" s="2">
        <f t="shared" si="5"/>
        <v>11857597.321763568</v>
      </c>
      <c r="O170">
        <v>1.9738784047473701</v>
      </c>
      <c r="P170">
        <v>6007258.2451101802</v>
      </c>
    </row>
    <row r="171" spans="1:16" x14ac:dyDescent="0.25">
      <c r="A171">
        <v>0.23571301773680201</v>
      </c>
      <c r="B171">
        <v>6143872.1156513402</v>
      </c>
      <c r="C171">
        <v>6509880.2994948998</v>
      </c>
      <c r="D171">
        <v>-31984.509693830802</v>
      </c>
      <c r="E171">
        <v>-3043800.44305783</v>
      </c>
      <c r="F171">
        <v>-267794.60894498002</v>
      </c>
      <c r="G171">
        <v>0</v>
      </c>
      <c r="H171">
        <v>388123.26112321502</v>
      </c>
      <c r="I171">
        <v>40004.738031147303</v>
      </c>
      <c r="J171">
        <v>0</v>
      </c>
      <c r="K171">
        <v>534272.74976572499</v>
      </c>
      <c r="L171" s="2">
        <f t="shared" si="4"/>
        <v>574277.48779687227</v>
      </c>
      <c r="M171">
        <v>834173.35765600798</v>
      </c>
      <c r="N171" s="2">
        <f t="shared" si="5"/>
        <v>11857576.424917569</v>
      </c>
      <c r="O171">
        <v>1.97387697221947</v>
      </c>
      <c r="P171">
        <v>6007252.01813599</v>
      </c>
    </row>
    <row r="172" spans="1:16" x14ac:dyDescent="0.25">
      <c r="A172">
        <v>0.235713983882304</v>
      </c>
      <c r="B172">
        <v>6143839.2692785803</v>
      </c>
      <c r="C172">
        <v>6509869.7173258103</v>
      </c>
      <c r="D172">
        <v>-31984.4605092401</v>
      </c>
      <c r="E172">
        <v>-3043800.44305783</v>
      </c>
      <c r="F172">
        <v>-267794.75870224298</v>
      </c>
      <c r="G172">
        <v>0</v>
      </c>
      <c r="H172">
        <v>388122.92424909002</v>
      </c>
      <c r="I172">
        <v>40006.5111895011</v>
      </c>
      <c r="J172">
        <v>0</v>
      </c>
      <c r="K172">
        <v>534271.92818093998</v>
      </c>
      <c r="L172" s="2">
        <f t="shared" si="4"/>
        <v>574278.43937044113</v>
      </c>
      <c r="M172">
        <v>834173.35765600798</v>
      </c>
      <c r="N172" s="2">
        <f t="shared" si="5"/>
        <v>11857558.190777101</v>
      </c>
      <c r="O172">
        <v>1.97387579195709</v>
      </c>
      <c r="P172">
        <v>6007246.3723871801</v>
      </c>
    </row>
    <row r="173" spans="1:16" x14ac:dyDescent="0.25">
      <c r="A173">
        <v>0.235714853450495</v>
      </c>
      <c r="B173">
        <v>6143809.2410829896</v>
      </c>
      <c r="C173">
        <v>6509860.5804889398</v>
      </c>
      <c r="D173">
        <v>-31984.418311359299</v>
      </c>
      <c r="E173">
        <v>-3043800.44305783</v>
      </c>
      <c r="F173">
        <v>-267794.84142690402</v>
      </c>
      <c r="G173">
        <v>0</v>
      </c>
      <c r="H173">
        <v>388122.58049679699</v>
      </c>
      <c r="I173">
        <v>40008.051267128198</v>
      </c>
      <c r="J173">
        <v>0</v>
      </c>
      <c r="K173">
        <v>534271.22330292198</v>
      </c>
      <c r="L173" s="2">
        <f t="shared" si="4"/>
        <v>574279.27457005018</v>
      </c>
      <c r="M173">
        <v>834173.35765600798</v>
      </c>
      <c r="N173" s="2">
        <f t="shared" si="5"/>
        <v>11857542.546810672</v>
      </c>
      <c r="O173">
        <v>1.9738748451361601</v>
      </c>
      <c r="P173">
        <v>6007241.3284099204</v>
      </c>
    </row>
    <row r="174" spans="1:16" x14ac:dyDescent="0.25">
      <c r="A174">
        <v>0.23571562192494699</v>
      </c>
      <c r="B174">
        <v>6143782.1636314504</v>
      </c>
      <c r="C174">
        <v>6509852.8336758101</v>
      </c>
      <c r="D174">
        <v>-31984.382789506599</v>
      </c>
      <c r="E174">
        <v>-3043800.44305783</v>
      </c>
      <c r="F174">
        <v>-267794.866847397</v>
      </c>
      <c r="G174">
        <v>0</v>
      </c>
      <c r="H174">
        <v>388122.23815577402</v>
      </c>
      <c r="I174">
        <v>40009.386768451899</v>
      </c>
      <c r="J174">
        <v>0</v>
      </c>
      <c r="K174">
        <v>534270.62994200794</v>
      </c>
      <c r="L174" s="2">
        <f t="shared" si="4"/>
        <v>574280.01671045984</v>
      </c>
      <c r="M174">
        <v>834173.35765600798</v>
      </c>
      <c r="N174" s="2">
        <f t="shared" si="5"/>
        <v>11857529.377839578</v>
      </c>
      <c r="O174">
        <v>1.9738741117165499</v>
      </c>
      <c r="P174">
        <v>6007236.8888448803</v>
      </c>
    </row>
    <row r="175" spans="1:16" x14ac:dyDescent="0.25">
      <c r="A175">
        <v>0.235716288038472</v>
      </c>
      <c r="B175">
        <v>6143758.0864943797</v>
      </c>
      <c r="C175">
        <v>6509846.4017760102</v>
      </c>
      <c r="D175">
        <v>-31984.3535445425</v>
      </c>
      <c r="E175">
        <v>-3043800.44305783</v>
      </c>
      <c r="F175">
        <v>-267794.84403512097</v>
      </c>
      <c r="G175">
        <v>0</v>
      </c>
      <c r="H175">
        <v>388121.90395318402</v>
      </c>
      <c r="I175">
        <v>40010.543033121401</v>
      </c>
      <c r="J175">
        <v>0</v>
      </c>
      <c r="K175">
        <v>534270.14143092604</v>
      </c>
      <c r="L175" s="2">
        <f t="shared" si="4"/>
        <v>574280.68446404743</v>
      </c>
      <c r="M175">
        <v>834173.35765600798</v>
      </c>
      <c r="N175" s="2">
        <f t="shared" si="5"/>
        <v>11857518.535891371</v>
      </c>
      <c r="O175">
        <v>1.97387357096073</v>
      </c>
      <c r="P175">
        <v>6007233.0418406902</v>
      </c>
    </row>
    <row r="176" spans="1:16" x14ac:dyDescent="0.25">
      <c r="A176">
        <v>0.23571685320914901</v>
      </c>
      <c r="B176">
        <v>6143736.9890361102</v>
      </c>
      <c r="C176">
        <v>6509841.1949756499</v>
      </c>
      <c r="D176">
        <v>-31984.3301134707</v>
      </c>
      <c r="E176">
        <v>-3043800.44305783</v>
      </c>
      <c r="F176">
        <v>-267794.78137655702</v>
      </c>
      <c r="G176">
        <v>0</v>
      </c>
      <c r="H176">
        <v>388121.58320591599</v>
      </c>
      <c r="I176">
        <v>40011.542383924898</v>
      </c>
      <c r="J176">
        <v>0</v>
      </c>
      <c r="K176">
        <v>534269.75003573904</v>
      </c>
      <c r="L176" s="2">
        <f t="shared" si="4"/>
        <v>574281.29241966398</v>
      </c>
      <c r="M176">
        <v>834173.35765600798</v>
      </c>
      <c r="N176" s="2">
        <f t="shared" si="5"/>
        <v>11857509.849320047</v>
      </c>
      <c r="O176">
        <v>1.9738732018940399</v>
      </c>
      <c r="P176">
        <v>6007229.7642736696</v>
      </c>
    </row>
    <row r="177" spans="1:16" x14ac:dyDescent="0.25">
      <c r="A177">
        <v>0.23571732100123399</v>
      </c>
      <c r="B177">
        <v>6143718.7932589902</v>
      </c>
      <c r="C177">
        <v>6509837.1133575896</v>
      </c>
      <c r="D177">
        <v>-31984.311991402701</v>
      </c>
      <c r="E177">
        <v>-3043800.44305783</v>
      </c>
      <c r="F177">
        <v>-267794.68656493898</v>
      </c>
      <c r="G177">
        <v>0</v>
      </c>
      <c r="H177">
        <v>388121.27998061897</v>
      </c>
      <c r="I177">
        <v>40012.404319124602</v>
      </c>
      <c r="J177">
        <v>0</v>
      </c>
      <c r="K177">
        <v>534269.447322733</v>
      </c>
      <c r="L177" s="2">
        <f t="shared" si="4"/>
        <v>574281.85164185765</v>
      </c>
      <c r="M177">
        <v>834173.35765600798</v>
      </c>
      <c r="N177" s="2">
        <f t="shared" si="5"/>
        <v>11857503.130948944</v>
      </c>
      <c r="O177">
        <v>1.97387298370326</v>
      </c>
      <c r="P177">
        <v>6007227.0246602297</v>
      </c>
    </row>
    <row r="178" spans="1:16" x14ac:dyDescent="0.25">
      <c r="A178">
        <v>0.235717696628787</v>
      </c>
      <c r="B178">
        <v>6143703.3760839496</v>
      </c>
      <c r="C178">
        <v>6509834.0509105502</v>
      </c>
      <c r="D178">
        <v>-31984.298650479599</v>
      </c>
      <c r="E178">
        <v>-3043800.44305783</v>
      </c>
      <c r="F178">
        <v>-267794.566605578</v>
      </c>
      <c r="G178">
        <v>0</v>
      </c>
      <c r="H178">
        <v>388120.99725313601</v>
      </c>
      <c r="I178">
        <v>40013.145737631698</v>
      </c>
      <c r="J178">
        <v>0</v>
      </c>
      <c r="K178">
        <v>534269.22447449295</v>
      </c>
      <c r="L178" s="2">
        <f t="shared" si="4"/>
        <v>574282.37021212466</v>
      </c>
      <c r="M178">
        <v>834173.35765600798</v>
      </c>
      <c r="N178" s="2">
        <f t="shared" si="5"/>
        <v>11857498.185085522</v>
      </c>
      <c r="O178">
        <v>1.9738728960727201</v>
      </c>
      <c r="P178">
        <v>6007224.7856878601</v>
      </c>
    </row>
    <row r="179" spans="1:16" x14ac:dyDescent="0.25">
      <c r="A179">
        <v>0.235717986515005</v>
      </c>
      <c r="B179">
        <v>6143690.5805517202</v>
      </c>
      <c r="C179">
        <v>6509831.89890566</v>
      </c>
      <c r="D179">
        <v>-31984.2895555961</v>
      </c>
      <c r="E179">
        <v>-3043800.44305783</v>
      </c>
      <c r="F179">
        <v>-267794.42782998498</v>
      </c>
      <c r="G179">
        <v>0</v>
      </c>
      <c r="H179">
        <v>388120.73706076201</v>
      </c>
      <c r="I179">
        <v>40013.781192558301</v>
      </c>
      <c r="J179">
        <v>0</v>
      </c>
      <c r="K179">
        <v>534269.07255256397</v>
      </c>
      <c r="L179" s="2">
        <f t="shared" si="4"/>
        <v>574282.85374512232</v>
      </c>
      <c r="M179">
        <v>834173.35765600798</v>
      </c>
      <c r="N179" s="2">
        <f t="shared" si="5"/>
        <v>11857494.813350987</v>
      </c>
      <c r="O179">
        <v>1.97387291945999</v>
      </c>
      <c r="P179">
        <v>6007223.0063295802</v>
      </c>
    </row>
    <row r="180" spans="1:16" x14ac:dyDescent="0.25">
      <c r="A180">
        <v>0.235718197913491</v>
      </c>
      <c r="B180">
        <v>6143680.2256184705</v>
      </c>
      <c r="C180">
        <v>6509830.5486487905</v>
      </c>
      <c r="D180">
        <v>-31984.284177011199</v>
      </c>
      <c r="E180">
        <v>-3043800.44305783</v>
      </c>
      <c r="F180">
        <v>-267794.27591484698</v>
      </c>
      <c r="G180">
        <v>0</v>
      </c>
      <c r="H180">
        <v>388120.500643028</v>
      </c>
      <c r="I180">
        <v>40014.323161975801</v>
      </c>
      <c r="J180">
        <v>0</v>
      </c>
      <c r="K180">
        <v>534268.98270809499</v>
      </c>
      <c r="L180" s="2">
        <f t="shared" si="4"/>
        <v>574283.30587007082</v>
      </c>
      <c r="M180">
        <v>834173.35765600798</v>
      </c>
      <c r="N180" s="2">
        <f t="shared" si="5"/>
        <v>11857492.819355082</v>
      </c>
      <c r="O180">
        <v>1.97387303531502</v>
      </c>
      <c r="P180">
        <v>6007221.6435454199</v>
      </c>
    </row>
    <row r="181" spans="1:16" x14ac:dyDescent="0.25">
      <c r="A181">
        <v>0.23571833859519301</v>
      </c>
      <c r="B181">
        <v>6143672.1143121803</v>
      </c>
      <c r="C181">
        <v>6509829.8936587702</v>
      </c>
      <c r="D181">
        <v>-31984.282000143601</v>
      </c>
      <c r="E181">
        <v>-3043800.44305783</v>
      </c>
      <c r="F181">
        <v>-267794.11590377701</v>
      </c>
      <c r="G181">
        <v>0</v>
      </c>
      <c r="H181">
        <v>388120.28856949299</v>
      </c>
      <c r="I181">
        <v>40014.782321894701</v>
      </c>
      <c r="J181">
        <v>0</v>
      </c>
      <c r="K181">
        <v>534268.94634545897</v>
      </c>
      <c r="L181" s="2">
        <f t="shared" si="4"/>
        <v>574283.72866735363</v>
      </c>
      <c r="M181">
        <v>834173.35765600798</v>
      </c>
      <c r="N181" s="2">
        <f t="shared" si="5"/>
        <v>11857492.012327759</v>
      </c>
      <c r="O181">
        <v>1.9738732262473999</v>
      </c>
      <c r="P181">
        <v>6007220.6536133299</v>
      </c>
    </row>
    <row r="182" spans="1:16" x14ac:dyDescent="0.25">
      <c r="A182">
        <v>0.23571841659327999</v>
      </c>
      <c r="B182">
        <v>6143666.0403124299</v>
      </c>
      <c r="C182">
        <v>6509829.8313513501</v>
      </c>
      <c r="D182">
        <v>-31984.282532947898</v>
      </c>
      <c r="E182">
        <v>-3043800.44305783</v>
      </c>
      <c r="F182">
        <v>-267793.95222966402</v>
      </c>
      <c r="G182">
        <v>0</v>
      </c>
      <c r="H182">
        <v>388120.100853551</v>
      </c>
      <c r="I182">
        <v>40015.167816256297</v>
      </c>
      <c r="J182">
        <v>0</v>
      </c>
      <c r="K182">
        <v>534268.95524548099</v>
      </c>
      <c r="L182" s="2">
        <f t="shared" si="4"/>
        <v>574284.12306173728</v>
      </c>
      <c r="M182">
        <v>834173.35765600798</v>
      </c>
      <c r="N182" s="2">
        <f t="shared" si="5"/>
        <v>11857492.209853651</v>
      </c>
      <c r="O182">
        <v>1.97387347614925</v>
      </c>
      <c r="P182">
        <v>6007219.9931405699</v>
      </c>
    </row>
    <row r="183" spans="1:16" x14ac:dyDescent="0.25">
      <c r="A183">
        <v>0.23571843999661601</v>
      </c>
      <c r="B183">
        <v>6143661.7931351</v>
      </c>
      <c r="C183">
        <v>6509830.26431958</v>
      </c>
      <c r="D183">
        <v>-31984.285311351501</v>
      </c>
      <c r="E183">
        <v>-3043800.44305783</v>
      </c>
      <c r="F183">
        <v>-267793.78873772698</v>
      </c>
      <c r="G183">
        <v>0</v>
      </c>
      <c r="H183">
        <v>388119.93705353298</v>
      </c>
      <c r="I183">
        <v>40015.487517935602</v>
      </c>
      <c r="J183">
        <v>0</v>
      </c>
      <c r="K183">
        <v>534269.00165623694</v>
      </c>
      <c r="L183" s="2">
        <f t="shared" si="4"/>
        <v>574284.48917417252</v>
      </c>
      <c r="M183">
        <v>834173.35765600798</v>
      </c>
      <c r="N183" s="2">
        <f t="shared" si="5"/>
        <v>11857493.23988759</v>
      </c>
      <c r="O183">
        <v>1.97387377027973</v>
      </c>
      <c r="P183">
        <v>6007219.6198276598</v>
      </c>
    </row>
    <row r="184" spans="1:16" x14ac:dyDescent="0.25">
      <c r="A184">
        <v>0.23571841678174699</v>
      </c>
      <c r="B184">
        <v>6143659.16222357</v>
      </c>
      <c r="C184">
        <v>6509831.1012908705</v>
      </c>
      <c r="D184">
        <v>-31984.2899031753</v>
      </c>
      <c r="E184">
        <v>-3043800.44305783</v>
      </c>
      <c r="F184">
        <v>-267793.62870960397</v>
      </c>
      <c r="G184">
        <v>0</v>
      </c>
      <c r="H184">
        <v>388119.796362327</v>
      </c>
      <c r="I184">
        <v>40015.748273158999</v>
      </c>
      <c r="J184">
        <v>0</v>
      </c>
      <c r="K184">
        <v>534269.07835856499</v>
      </c>
      <c r="L184" s="2">
        <f t="shared" si="4"/>
        <v>574284.82663172402</v>
      </c>
      <c r="M184">
        <v>834173.35765600798</v>
      </c>
      <c r="N184" s="2">
        <f t="shared" si="5"/>
        <v>11857494.942208627</v>
      </c>
      <c r="O184">
        <v>1.9738740953173399</v>
      </c>
      <c r="P184">
        <v>6007219.4930458805</v>
      </c>
    </row>
    <row r="185" spans="1:16" x14ac:dyDescent="0.25">
      <c r="A185">
        <v>0.23571835467493199</v>
      </c>
      <c r="B185">
        <v>6143657.9402268101</v>
      </c>
      <c r="C185">
        <v>6509832.2578331605</v>
      </c>
      <c r="D185">
        <v>-31984.2959109064</v>
      </c>
      <c r="E185">
        <v>-3043800.44305783</v>
      </c>
      <c r="F185">
        <v>-267793.47488954302</v>
      </c>
      <c r="G185">
        <v>0</v>
      </c>
      <c r="H185">
        <v>388119.67768733198</v>
      </c>
      <c r="I185">
        <v>40015.956115104498</v>
      </c>
      <c r="J185">
        <v>0</v>
      </c>
      <c r="K185">
        <v>534269.17871236301</v>
      </c>
      <c r="L185" s="2">
        <f t="shared" si="4"/>
        <v>574285.1348274675</v>
      </c>
      <c r="M185">
        <v>834173.35765600798</v>
      </c>
      <c r="N185" s="2">
        <f t="shared" si="5"/>
        <v>11857497.169447087</v>
      </c>
      <c r="O185">
        <v>1.9738744393839101</v>
      </c>
      <c r="P185">
        <v>6007219.5742846103</v>
      </c>
    </row>
    <row r="186" spans="1:16" x14ac:dyDescent="0.25">
      <c r="A186">
        <v>0.23571826105114899</v>
      </c>
      <c r="B186">
        <v>6143657.9250688599</v>
      </c>
      <c r="C186">
        <v>6509833.6568640498</v>
      </c>
      <c r="D186">
        <v>-31984.3029735903</v>
      </c>
      <c r="E186">
        <v>-3043800.44305783</v>
      </c>
      <c r="F186">
        <v>-267793.329513965</v>
      </c>
      <c r="G186">
        <v>0</v>
      </c>
      <c r="H186">
        <v>388119.57972230401</v>
      </c>
      <c r="I186">
        <v>40016.1165107774</v>
      </c>
      <c r="J186">
        <v>0</v>
      </c>
      <c r="K186">
        <v>534269.29668820696</v>
      </c>
      <c r="L186" s="2">
        <f t="shared" si="4"/>
        <v>574285.41319898434</v>
      </c>
      <c r="M186">
        <v>834173.35765600798</v>
      </c>
      <c r="N186" s="2">
        <f t="shared" si="5"/>
        <v>11857499.787786862</v>
      </c>
      <c r="O186">
        <v>1.97387479204378</v>
      </c>
      <c r="P186">
        <v>6007219.8275096398</v>
      </c>
    </row>
    <row r="187" spans="1:16" x14ac:dyDescent="0.25">
      <c r="A187">
        <v>0.23571814278515801</v>
      </c>
      <c r="B187">
        <v>6143658.9232697301</v>
      </c>
      <c r="C187">
        <v>6509835.2289276998</v>
      </c>
      <c r="D187">
        <v>-31984.310767740699</v>
      </c>
      <c r="E187">
        <v>-3043800.44305783</v>
      </c>
      <c r="F187">
        <v>-267793.19433348702</v>
      </c>
      <c r="G187">
        <v>0</v>
      </c>
      <c r="H187">
        <v>388119.50100017799</v>
      </c>
      <c r="I187">
        <v>40016.234672491402</v>
      </c>
      <c r="J187">
        <v>0</v>
      </c>
      <c r="K187">
        <v>534269.42688254896</v>
      </c>
      <c r="L187" s="2">
        <f t="shared" si="4"/>
        <v>574285.66155504039</v>
      </c>
      <c r="M187">
        <v>834173.35765600798</v>
      </c>
      <c r="N187" s="2">
        <f t="shared" si="5"/>
        <v>11857502.677302312</v>
      </c>
      <c r="O187">
        <v>1.9738751443017799</v>
      </c>
      <c r="P187">
        <v>6007220.2193400003</v>
      </c>
    </row>
    <row r="188" spans="1:16" x14ac:dyDescent="0.25">
      <c r="A188">
        <v>0.235718006222434</v>
      </c>
      <c r="B188">
        <v>6143660.7514294498</v>
      </c>
      <c r="C188">
        <v>6509836.9122890802</v>
      </c>
      <c r="D188">
        <v>-31984.319007387901</v>
      </c>
      <c r="E188">
        <v>-3043800.44305783</v>
      </c>
      <c r="F188">
        <v>-267793.07064498903</v>
      </c>
      <c r="G188">
        <v>0</v>
      </c>
      <c r="H188">
        <v>388119.43994204298</v>
      </c>
      <c r="I188">
        <v>40016.315547162601</v>
      </c>
      <c r="J188">
        <v>0</v>
      </c>
      <c r="K188">
        <v>534269.56451851805</v>
      </c>
      <c r="L188" s="2">
        <f t="shared" si="4"/>
        <v>574285.8800656806</v>
      </c>
      <c r="M188">
        <v>834173.35765600798</v>
      </c>
      <c r="N188" s="2">
        <f t="shared" si="5"/>
        <v>11857505.731976183</v>
      </c>
      <c r="O188">
        <v>1.9738754885654399</v>
      </c>
      <c r="P188">
        <v>6007220.7191720596</v>
      </c>
    </row>
    <row r="189" spans="1:16" x14ac:dyDescent="0.25">
      <c r="A189">
        <v>0.23571785713486601</v>
      </c>
      <c r="B189">
        <v>6143663.2377810301</v>
      </c>
      <c r="C189">
        <v>6509838.6529213004</v>
      </c>
      <c r="D189">
        <v>-31984.327443694001</v>
      </c>
      <c r="E189">
        <v>-3043800.44305783</v>
      </c>
      <c r="F189">
        <v>-267792.95932415797</v>
      </c>
      <c r="G189">
        <v>0</v>
      </c>
      <c r="H189">
        <v>388119.394899479</v>
      </c>
      <c r="I189">
        <v>40016.363824186003</v>
      </c>
      <c r="J189">
        <v>0</v>
      </c>
      <c r="K189">
        <v>534269.705439499</v>
      </c>
      <c r="L189" s="2">
        <f t="shared" si="4"/>
        <v>574286.06926368503</v>
      </c>
      <c r="M189">
        <v>834173.35765600798</v>
      </c>
      <c r="N189" s="2">
        <f t="shared" si="5"/>
        <v>11857508.859557139</v>
      </c>
      <c r="O189">
        <v>1.97387581859262</v>
      </c>
      <c r="P189">
        <v>6007221.2992667304</v>
      </c>
    </row>
    <row r="190" spans="1:16" x14ac:dyDescent="0.25">
      <c r="A190">
        <v>0.235717700690386</v>
      </c>
      <c r="B190">
        <v>6143666.22352436</v>
      </c>
      <c r="C190">
        <v>6509840.40437702</v>
      </c>
      <c r="D190">
        <v>-31984.335864078599</v>
      </c>
      <c r="E190">
        <v>-3043800.44305783</v>
      </c>
      <c r="F190">
        <v>-267792.86086235102</v>
      </c>
      <c r="G190">
        <v>0</v>
      </c>
      <c r="H190">
        <v>388119.36419148702</v>
      </c>
      <c r="I190">
        <v>40016.383937280203</v>
      </c>
      <c r="J190">
        <v>0</v>
      </c>
      <c r="K190">
        <v>534269.84609452402</v>
      </c>
      <c r="L190" s="2">
        <f t="shared" si="4"/>
        <v>574286.23003180418</v>
      </c>
      <c r="M190">
        <v>834173.35765600798</v>
      </c>
      <c r="N190" s="2">
        <f t="shared" si="5"/>
        <v>11857511.981235608</v>
      </c>
      <c r="O190">
        <v>1.9738761294231999</v>
      </c>
      <c r="P190">
        <v>6007221.9347931296</v>
      </c>
    </row>
    <row r="191" spans="1:16" x14ac:dyDescent="0.25">
      <c r="A191">
        <v>0.23571754143393001</v>
      </c>
      <c r="B191">
        <v>6143669.5639190599</v>
      </c>
      <c r="C191">
        <v>6509842.1275517503</v>
      </c>
      <c r="D191">
        <v>-31984.344090883798</v>
      </c>
      <c r="E191">
        <v>-3043800.44305783</v>
      </c>
      <c r="F191">
        <v>-267792.77540657099</v>
      </c>
      <c r="G191">
        <v>0</v>
      </c>
      <c r="H191">
        <v>388119.34613644599</v>
      </c>
      <c r="I191">
        <v>40016.380062869801</v>
      </c>
      <c r="J191">
        <v>0</v>
      </c>
      <c r="K191">
        <v>534269.98351597798</v>
      </c>
      <c r="L191" s="2">
        <f t="shared" si="4"/>
        <v>574286.36357884773</v>
      </c>
      <c r="M191">
        <v>834173.35765600798</v>
      </c>
      <c r="N191" s="2">
        <f t="shared" si="5"/>
        <v>11857515.031148538</v>
      </c>
      <c r="O191">
        <v>1.9738764172962699</v>
      </c>
      <c r="P191">
        <v>6007222.6038296996</v>
      </c>
    </row>
    <row r="192" spans="1:16" x14ac:dyDescent="0.25">
      <c r="A192">
        <v>0.23571738328047101</v>
      </c>
      <c r="B192">
        <v>6143673.1290980401</v>
      </c>
      <c r="C192">
        <v>6509843.7903485503</v>
      </c>
      <c r="D192">
        <v>-31984.3519796156</v>
      </c>
      <c r="E192">
        <v>-3043800.44305783</v>
      </c>
      <c r="F192">
        <v>-267792.70280180703</v>
      </c>
      <c r="G192">
        <v>0</v>
      </c>
      <c r="H192">
        <v>388119.33907959599</v>
      </c>
      <c r="I192">
        <v>40016.356115755101</v>
      </c>
      <c r="J192">
        <v>0</v>
      </c>
      <c r="K192">
        <v>534270.11529021803</v>
      </c>
      <c r="L192" s="2">
        <f t="shared" si="4"/>
        <v>574286.47140597319</v>
      </c>
      <c r="M192">
        <v>834173.35765600798</v>
      </c>
      <c r="N192" s="2">
        <f t="shared" si="5"/>
        <v>11857517.95572806</v>
      </c>
      <c r="O192">
        <v>1.97387667955505</v>
      </c>
      <c r="P192">
        <v>6007223.2873235904</v>
      </c>
    </row>
    <row r="193" spans="1:16" x14ac:dyDescent="0.25">
      <c r="A193">
        <v>0.23571722952013199</v>
      </c>
      <c r="B193">
        <v>6143676.8045756696</v>
      </c>
      <c r="C193">
        <v>6509845.3672565296</v>
      </c>
      <c r="D193">
        <v>-31984.359416812498</v>
      </c>
      <c r="E193">
        <v>-3043800.44305783</v>
      </c>
      <c r="F193">
        <v>-267792.642634866</v>
      </c>
      <c r="G193">
        <v>0</v>
      </c>
      <c r="H193">
        <v>388119.34141650202</v>
      </c>
      <c r="I193">
        <v>40016.315743053601</v>
      </c>
      <c r="J193">
        <v>0</v>
      </c>
      <c r="K193">
        <v>534270.23952196795</v>
      </c>
      <c r="L193" s="2">
        <f t="shared" si="4"/>
        <v>574286.55526502151</v>
      </c>
      <c r="M193">
        <v>834173.35765600798</v>
      </c>
      <c r="N193" s="2">
        <f t="shared" si="5"/>
        <v>11857520.712910544</v>
      </c>
      <c r="O193">
        <v>1.9738769145414901</v>
      </c>
      <c r="P193">
        <v>6007223.9690107098</v>
      </c>
    </row>
    <row r="194" spans="1:16" x14ac:dyDescent="0.25">
      <c r="A194">
        <v>0.235717082834938</v>
      </c>
      <c r="B194">
        <v>6143680.4914389504</v>
      </c>
      <c r="C194">
        <v>6509846.8388576098</v>
      </c>
      <c r="D194">
        <v>-31984.3663176019</v>
      </c>
      <c r="E194">
        <v>-3043800.44305783</v>
      </c>
      <c r="F194">
        <v>-267792.59427871398</v>
      </c>
      <c r="G194">
        <v>0</v>
      </c>
      <c r="H194">
        <v>388119.35161282099</v>
      </c>
      <c r="I194">
        <v>40016.262317417699</v>
      </c>
      <c r="J194">
        <v>0</v>
      </c>
      <c r="K194">
        <v>534270.354793509</v>
      </c>
      <c r="L194" s="2">
        <f t="shared" si="4"/>
        <v>574286.61711092666</v>
      </c>
      <c r="M194">
        <v>834173.35765600798</v>
      </c>
      <c r="N194" s="2">
        <f t="shared" si="5"/>
        <v>11857523.271231348</v>
      </c>
      <c r="O194">
        <v>1.97387712148356</v>
      </c>
      <c r="P194">
        <v>6007224.6353001297</v>
      </c>
    </row>
    <row r="195" spans="1:16" x14ac:dyDescent="0.25">
      <c r="A195">
        <v>0.235716945326335</v>
      </c>
      <c r="B195">
        <v>6143684.1062223101</v>
      </c>
      <c r="C195">
        <v>6509848.1912773596</v>
      </c>
      <c r="D195">
        <v>-31984.3726230176</v>
      </c>
      <c r="E195">
        <v>-3043800.44305783</v>
      </c>
      <c r="F195">
        <v>-267792.55693635001</v>
      </c>
      <c r="G195">
        <v>0</v>
      </c>
      <c r="H195">
        <v>388119.36822061398</v>
      </c>
      <c r="I195">
        <v>40016.198930464001</v>
      </c>
      <c r="J195">
        <v>0</v>
      </c>
      <c r="K195">
        <v>534270.46011986199</v>
      </c>
      <c r="L195" s="2">
        <f t="shared" ref="L195:L258" si="6">+I195+J195+K195</f>
        <v>574286.65905032598</v>
      </c>
      <c r="M195">
        <v>834173.35765600798</v>
      </c>
      <c r="N195" s="2">
        <f t="shared" ref="N195:N258" si="7">+O195*P195</f>
        <v>11857525.608830072</v>
      </c>
      <c r="O195">
        <v>1.9738773003780099</v>
      </c>
      <c r="P195">
        <v>6007225.2751269201</v>
      </c>
    </row>
    <row r="196" spans="1:16" x14ac:dyDescent="0.25">
      <c r="A196">
        <v>0.235716818551922</v>
      </c>
      <c r="B196">
        <v>6143687.5804896597</v>
      </c>
      <c r="C196">
        <v>6509849.4155967701</v>
      </c>
      <c r="D196">
        <v>-31984.378297150801</v>
      </c>
      <c r="E196">
        <v>-3043800.44305783</v>
      </c>
      <c r="F196">
        <v>-267792.52968322003</v>
      </c>
      <c r="G196">
        <v>0</v>
      </c>
      <c r="H196">
        <v>388119.38989131799</v>
      </c>
      <c r="I196">
        <v>40016.128387331402</v>
      </c>
      <c r="J196">
        <v>0</v>
      </c>
      <c r="K196">
        <v>534270.554901205</v>
      </c>
      <c r="L196" s="2">
        <f t="shared" si="6"/>
        <v>574286.68328853638</v>
      </c>
      <c r="M196">
        <v>834173.35765600798</v>
      </c>
      <c r="N196" s="2">
        <f t="shared" si="7"/>
        <v>11857527.712394267</v>
      </c>
      <c r="O196">
        <v>1.9738774518714901</v>
      </c>
      <c r="P196">
        <v>6007225.8797788098</v>
      </c>
    </row>
    <row r="197" spans="1:16" x14ac:dyDescent="0.25">
      <c r="A197">
        <v>0.23571670357069099</v>
      </c>
      <c r="B197">
        <v>6143690.8601264004</v>
      </c>
      <c r="C197">
        <v>6509850.5072416104</v>
      </c>
      <c r="D197">
        <v>-31984.383324210499</v>
      </c>
      <c r="E197">
        <v>-3043800.44305783</v>
      </c>
      <c r="F197">
        <v>-267792.51150732301</v>
      </c>
      <c r="G197">
        <v>0</v>
      </c>
      <c r="H197">
        <v>388119.41538548999</v>
      </c>
      <c r="I197">
        <v>40016.053203519601</v>
      </c>
      <c r="J197">
        <v>0</v>
      </c>
      <c r="K197">
        <v>534270.63887376001</v>
      </c>
      <c r="L197" s="2">
        <f t="shared" si="6"/>
        <v>574286.69207727956</v>
      </c>
      <c r="M197">
        <v>834173.35765600798</v>
      </c>
      <c r="N197" s="2">
        <f t="shared" si="7"/>
        <v>11857529.576069655</v>
      </c>
      <c r="O197">
        <v>1.9738775771430599</v>
      </c>
      <c r="P197">
        <v>6007226.4427016499</v>
      </c>
    </row>
    <row r="198" spans="1:16" x14ac:dyDescent="0.25">
      <c r="A198">
        <v>0.235716600992807</v>
      </c>
      <c r="B198">
        <v>6143693.90443723</v>
      </c>
      <c r="C198">
        <v>6509851.4653657004</v>
      </c>
      <c r="D198">
        <v>-31984.387705571698</v>
      </c>
      <c r="E198">
        <v>-3043800.44305783</v>
      </c>
      <c r="F198">
        <v>-267792.501346145</v>
      </c>
      <c r="G198">
        <v>0</v>
      </c>
      <c r="H198">
        <v>388119.44357980799</v>
      </c>
      <c r="I198">
        <v>40015.975603317202</v>
      </c>
      <c r="J198">
        <v>0</v>
      </c>
      <c r="K198">
        <v>534270.71206049598</v>
      </c>
      <c r="L198" s="2">
        <f t="shared" si="6"/>
        <v>574286.68766381312</v>
      </c>
      <c r="M198">
        <v>834173.35765600798</v>
      </c>
      <c r="N198" s="2">
        <f t="shared" si="7"/>
        <v>11857531.200366069</v>
      </c>
      <c r="O198">
        <v>1.9738776777908</v>
      </c>
      <c r="P198">
        <v>6007226.9592902204</v>
      </c>
    </row>
    <row r="199" spans="1:16" x14ac:dyDescent="0.25">
      <c r="A199">
        <v>0.235716511035099</v>
      </c>
      <c r="B199">
        <v>6143696.6850110898</v>
      </c>
      <c r="C199">
        <v>6509852.2922432404</v>
      </c>
      <c r="D199">
        <v>-31984.3914568701</v>
      </c>
      <c r="E199">
        <v>-3043800.44305783</v>
      </c>
      <c r="F199">
        <v>-267792.49812002899</v>
      </c>
      <c r="G199">
        <v>0</v>
      </c>
      <c r="H199">
        <v>388119.47347141599</v>
      </c>
      <c r="I199">
        <v>40015.897521494102</v>
      </c>
      <c r="J199">
        <v>0</v>
      </c>
      <c r="K199">
        <v>534270.77472259605</v>
      </c>
      <c r="L199" s="2">
        <f t="shared" si="6"/>
        <v>574286.67224409012</v>
      </c>
      <c r="M199">
        <v>834173.35765600798</v>
      </c>
      <c r="N199" s="2">
        <f t="shared" si="7"/>
        <v>11857532.591080178</v>
      </c>
      <c r="O199">
        <v>1.9738777557243901</v>
      </c>
      <c r="P199">
        <v>6007227.4266693899</v>
      </c>
    </row>
    <row r="200" spans="1:16" x14ac:dyDescent="0.25">
      <c r="A200">
        <v>0.23571643357852501</v>
      </c>
      <c r="B200">
        <v>6143699.1844464596</v>
      </c>
      <c r="C200">
        <v>6509852.9926837003</v>
      </c>
      <c r="D200">
        <v>-31984.3946052172</v>
      </c>
      <c r="E200">
        <v>-3043800.44305783</v>
      </c>
      <c r="F200">
        <v>-267792.50076131697</v>
      </c>
      <c r="G200">
        <v>0</v>
      </c>
      <c r="H200">
        <v>388119.50417965499</v>
      </c>
      <c r="I200">
        <v>40015.820608482099</v>
      </c>
      <c r="J200">
        <v>0</v>
      </c>
      <c r="K200">
        <v>534270.82731293002</v>
      </c>
      <c r="L200" s="2">
        <f t="shared" si="6"/>
        <v>574286.64792141214</v>
      </c>
      <c r="M200">
        <v>834173.35765600798</v>
      </c>
      <c r="N200" s="2">
        <f t="shared" si="7"/>
        <v>11857533.758262858</v>
      </c>
      <c r="O200">
        <v>1.97387781306619</v>
      </c>
      <c r="P200">
        <v>6007227.8434720105</v>
      </c>
    </row>
    <row r="201" spans="1:16" x14ac:dyDescent="0.25">
      <c r="A201">
        <v>0.235716368226073</v>
      </c>
      <c r="B201">
        <v>6143701.3949802099</v>
      </c>
      <c r="C201">
        <v>6509853.5734807597</v>
      </c>
      <c r="D201">
        <v>-31984.397186585898</v>
      </c>
      <c r="E201">
        <v>-3043800.44305783</v>
      </c>
      <c r="F201">
        <v>-267792.50823896797</v>
      </c>
      <c r="G201">
        <v>0</v>
      </c>
      <c r="H201">
        <v>388119.534945375</v>
      </c>
      <c r="I201">
        <v>40015.746239136097</v>
      </c>
      <c r="J201">
        <v>0</v>
      </c>
      <c r="K201">
        <v>534270.87043239502</v>
      </c>
      <c r="L201" s="2">
        <f t="shared" si="6"/>
        <v>574286.61667153111</v>
      </c>
      <c r="M201">
        <v>834173.35765600798</v>
      </c>
      <c r="N201" s="2">
        <f t="shared" si="7"/>
        <v>11857534.71525039</v>
      </c>
      <c r="O201">
        <v>1.97387785206226</v>
      </c>
      <c r="P201">
        <v>6007228.2096189102</v>
      </c>
    </row>
    <row r="202" spans="1:16" x14ac:dyDescent="0.25">
      <c r="A202">
        <v>0.23571631435934401</v>
      </c>
      <c r="B202">
        <v>6143703.3170692902</v>
      </c>
      <c r="C202">
        <v>6509854.04290454</v>
      </c>
      <c r="D202">
        <v>-31984.399243411401</v>
      </c>
      <c r="E202">
        <v>-3043800.44305783</v>
      </c>
      <c r="F202">
        <v>-267792.51957854902</v>
      </c>
      <c r="G202">
        <v>0</v>
      </c>
      <c r="H202">
        <v>388119.56512804102</v>
      </c>
      <c r="I202">
        <v>40015.675524976403</v>
      </c>
      <c r="J202">
        <v>0</v>
      </c>
      <c r="K202">
        <v>534270.904789833</v>
      </c>
      <c r="L202" s="2">
        <f t="shared" si="6"/>
        <v>574286.58031480946</v>
      </c>
      <c r="M202">
        <v>834173.35765600798</v>
      </c>
      <c r="N202" s="2">
        <f t="shared" si="7"/>
        <v>11857535.477774698</v>
      </c>
      <c r="O202">
        <v>1.97387787500437</v>
      </c>
      <c r="P202">
        <v>6007228.52610547</v>
      </c>
    </row>
    <row r="203" spans="1:16" x14ac:dyDescent="0.25">
      <c r="A203">
        <v>0.235716271192316</v>
      </c>
      <c r="B203">
        <v>6143704.9579726504</v>
      </c>
      <c r="C203">
        <v>6509854.4102440896</v>
      </c>
      <c r="D203">
        <v>-31984.400822438402</v>
      </c>
      <c r="E203">
        <v>-3043800.44305783</v>
      </c>
      <c r="F203">
        <v>-267792.533877621</v>
      </c>
      <c r="G203">
        <v>0</v>
      </c>
      <c r="H203">
        <v>388119.59420090198</v>
      </c>
      <c r="I203">
        <v>40015.609329646599</v>
      </c>
      <c r="J203">
        <v>0</v>
      </c>
      <c r="K203">
        <v>534270.93116607296</v>
      </c>
      <c r="L203" s="2">
        <f t="shared" si="6"/>
        <v>574286.54049571953</v>
      </c>
      <c r="M203">
        <v>834173.35765600798</v>
      </c>
      <c r="N203" s="2">
        <f t="shared" si="7"/>
        <v>11857536.063165359</v>
      </c>
      <c r="O203">
        <v>1.9738778841637099</v>
      </c>
      <c r="P203">
        <v>6007228.7947990997</v>
      </c>
    </row>
    <row r="204" spans="1:16" x14ac:dyDescent="0.25">
      <c r="A204">
        <v>0.235716237821016</v>
      </c>
      <c r="B204">
        <v>6143706.3303762302</v>
      </c>
      <c r="C204">
        <v>6509854.6854046797</v>
      </c>
      <c r="D204">
        <v>-31984.401972833999</v>
      </c>
      <c r="E204">
        <v>-3043800.44305783</v>
      </c>
      <c r="F204">
        <v>-267792.55031671701</v>
      </c>
      <c r="G204">
        <v>0</v>
      </c>
      <c r="H204">
        <v>388119.62174451997</v>
      </c>
      <c r="I204">
        <v>40015.548287178302</v>
      </c>
      <c r="J204">
        <v>0</v>
      </c>
      <c r="K204">
        <v>534270.95038240799</v>
      </c>
      <c r="L204" s="2">
        <f t="shared" si="6"/>
        <v>574286.49866958626</v>
      </c>
      <c r="M204">
        <v>834173.35765600798</v>
      </c>
      <c r="N204" s="2">
        <f t="shared" si="7"/>
        <v>11857536.48965005</v>
      </c>
      <c r="O204">
        <v>1.97387788173644</v>
      </c>
      <c r="P204">
        <v>6007229.0182505399</v>
      </c>
    </row>
    <row r="205" spans="1:16" x14ac:dyDescent="0.25">
      <c r="A205">
        <v>0.235716213268192</v>
      </c>
      <c r="B205">
        <v>6143707.4510960504</v>
      </c>
      <c r="C205">
        <v>6509854.8785617203</v>
      </c>
      <c r="D205">
        <v>-31984.402744576098</v>
      </c>
      <c r="E205">
        <v>-3043800.44305783</v>
      </c>
      <c r="F205">
        <v>-267792.56816623203</v>
      </c>
      <c r="G205">
        <v>0</v>
      </c>
      <c r="H205">
        <v>388119.64743897901</v>
      </c>
      <c r="I205">
        <v>40015.492822556</v>
      </c>
      <c r="J205">
        <v>0</v>
      </c>
      <c r="K205">
        <v>534270.96327367297</v>
      </c>
      <c r="L205" s="2">
        <f t="shared" si="6"/>
        <v>574286.45609622891</v>
      </c>
      <c r="M205">
        <v>834173.35765600798</v>
      </c>
      <c r="N205" s="2">
        <f t="shared" si="7"/>
        <v>11857536.775756979</v>
      </c>
      <c r="O205">
        <v>1.9738778698007999</v>
      </c>
      <c r="P205">
        <v>6007229.1995216599</v>
      </c>
    </row>
    <row r="206" spans="1:16" x14ac:dyDescent="0.25">
      <c r="A206">
        <v>0.23571619652227799</v>
      </c>
      <c r="B206">
        <v>6143708.3398891799</v>
      </c>
      <c r="C206">
        <v>6509854.9998716498</v>
      </c>
      <c r="D206">
        <v>-31984.4031871154</v>
      </c>
      <c r="E206">
        <v>-3043800.44305783</v>
      </c>
      <c r="F206">
        <v>-267792.58678962901</v>
      </c>
      <c r="G206">
        <v>0</v>
      </c>
      <c r="H206">
        <v>388119.67105510499</v>
      </c>
      <c r="I206">
        <v>40015.443173995103</v>
      </c>
      <c r="J206">
        <v>0</v>
      </c>
      <c r="K206">
        <v>534270.97066589701</v>
      </c>
      <c r="L206" s="2">
        <f t="shared" si="6"/>
        <v>574286.41383989214</v>
      </c>
      <c r="M206">
        <v>834173.35765600798</v>
      </c>
      <c r="N206" s="2">
        <f t="shared" si="7"/>
        <v>11857536.939819023</v>
      </c>
      <c r="O206">
        <v>1.9738778502852501</v>
      </c>
      <c r="P206">
        <v>6007229.3420312004</v>
      </c>
    </row>
    <row r="207" spans="1:16" x14ac:dyDescent="0.25">
      <c r="A207">
        <v>0.235716186570335</v>
      </c>
      <c r="B207">
        <v>6143709.01839366</v>
      </c>
      <c r="C207">
        <v>6509855.0592376497</v>
      </c>
      <c r="D207">
        <v>-31984.403348301599</v>
      </c>
      <c r="E207">
        <v>-3043800.44305783</v>
      </c>
      <c r="F207">
        <v>-267792.605643466</v>
      </c>
      <c r="G207">
        <v>0</v>
      </c>
      <c r="H207">
        <v>388119.69244500902</v>
      </c>
      <c r="I207">
        <v>40015.3994163077</v>
      </c>
      <c r="J207">
        <v>0</v>
      </c>
      <c r="K207">
        <v>534270.97335836804</v>
      </c>
      <c r="L207" s="2">
        <f t="shared" si="6"/>
        <v>574286.37277467572</v>
      </c>
      <c r="M207">
        <v>834173.35765600798</v>
      </c>
      <c r="N207" s="2">
        <f t="shared" si="7"/>
        <v>11857536.999575369</v>
      </c>
      <c r="O207">
        <v>1.97387782494666</v>
      </c>
      <c r="P207">
        <v>6007229.4494193401</v>
      </c>
    </row>
    <row r="208" spans="1:16" x14ac:dyDescent="0.25">
      <c r="A208">
        <v>0.23571618242487599</v>
      </c>
      <c r="B208">
        <v>6143709.5092104804</v>
      </c>
      <c r="C208">
        <v>6509855.0661268895</v>
      </c>
      <c r="D208">
        <v>-31984.403273555399</v>
      </c>
      <c r="E208">
        <v>-3043800.44305783</v>
      </c>
      <c r="F208">
        <v>-267792.62427476101</v>
      </c>
      <c r="G208">
        <v>0</v>
      </c>
      <c r="H208">
        <v>388119.71153226902</v>
      </c>
      <c r="I208">
        <v>40015.3614847196</v>
      </c>
      <c r="J208">
        <v>0</v>
      </c>
      <c r="K208">
        <v>534270.97210979997</v>
      </c>
      <c r="L208" s="2">
        <f t="shared" si="6"/>
        <v>574286.33359451953</v>
      </c>
      <c r="M208">
        <v>834173.35765600798</v>
      </c>
      <c r="N208" s="2">
        <f t="shared" si="7"/>
        <v>11857536.971864795</v>
      </c>
      <c r="O208">
        <v>1.97387779535751</v>
      </c>
      <c r="P208">
        <v>6007229.5254312595</v>
      </c>
    </row>
    <row r="209" spans="1:16" x14ac:dyDescent="0.25">
      <c r="A209">
        <v>0.23571618314477399</v>
      </c>
      <c r="B209">
        <v>6143709.8351331102</v>
      </c>
      <c r="C209">
        <v>6509855.0294346502</v>
      </c>
      <c r="D209">
        <v>-31984.4030052655</v>
      </c>
      <c r="E209">
        <v>-3043800.44305783</v>
      </c>
      <c r="F209">
        <v>-267792.642316257</v>
      </c>
      <c r="G209">
        <v>0</v>
      </c>
      <c r="H209">
        <v>388119.72830203001</v>
      </c>
      <c r="I209">
        <v>40015.329198520601</v>
      </c>
      <c r="J209">
        <v>0</v>
      </c>
      <c r="K209">
        <v>534270.96762825595</v>
      </c>
      <c r="L209" s="2">
        <f t="shared" si="6"/>
        <v>574286.29682677658</v>
      </c>
      <c r="M209">
        <v>834173.35765600798</v>
      </c>
      <c r="N209" s="2">
        <f t="shared" si="7"/>
        <v>11857536.872402051</v>
      </c>
      <c r="O209">
        <v>1.9738777629008599</v>
      </c>
      <c r="P209">
        <v>6007229.5738191605</v>
      </c>
    </row>
    <row r="210" spans="1:16" x14ac:dyDescent="0.25">
      <c r="A210">
        <v>0.23571618785065199</v>
      </c>
      <c r="B210">
        <v>6143710.0185234305</v>
      </c>
      <c r="C210">
        <v>6509854.9573899796</v>
      </c>
      <c r="D210">
        <v>-31984.402582381099</v>
      </c>
      <c r="E210">
        <v>-3043800.44305783</v>
      </c>
      <c r="F210">
        <v>-267792.65948010102</v>
      </c>
      <c r="G210">
        <v>0</v>
      </c>
      <c r="H210">
        <v>388119.74279126799</v>
      </c>
      <c r="I210">
        <v>40015.302283982499</v>
      </c>
      <c r="J210">
        <v>0</v>
      </c>
      <c r="K210">
        <v>534270.96056435001</v>
      </c>
      <c r="L210" s="2">
        <f t="shared" si="6"/>
        <v>574286.26284833252</v>
      </c>
      <c r="M210">
        <v>834173.35765600798</v>
      </c>
      <c r="N210" s="2">
        <f t="shared" si="7"/>
        <v>11857536.715626672</v>
      </c>
      <c r="O210">
        <v>1.9738777287716001</v>
      </c>
      <c r="P210">
        <v>6007229.5982618704</v>
      </c>
    </row>
    <row r="211" spans="1:16" x14ac:dyDescent="0.25">
      <c r="A211">
        <v>0.235716195735301</v>
      </c>
      <c r="B211">
        <v>6143710.0808268897</v>
      </c>
      <c r="C211">
        <v>6509854.85749707</v>
      </c>
      <c r="D211">
        <v>-31984.4020401753</v>
      </c>
      <c r="E211">
        <v>-3043800.44305783</v>
      </c>
      <c r="F211">
        <v>-267792.67555045401</v>
      </c>
      <c r="G211">
        <v>0</v>
      </c>
      <c r="H211">
        <v>388119.75507944199</v>
      </c>
      <c r="I211">
        <v>40015.280396045098</v>
      </c>
      <c r="J211">
        <v>0</v>
      </c>
      <c r="K211">
        <v>534270.95150728303</v>
      </c>
      <c r="L211" s="2">
        <f t="shared" si="6"/>
        <v>574286.23190332809</v>
      </c>
      <c r="M211">
        <v>834173.35765600798</v>
      </c>
      <c r="N211" s="2">
        <f t="shared" si="7"/>
        <v>11857536.514615357</v>
      </c>
      <c r="O211">
        <v>1.9738776939829299</v>
      </c>
      <c r="P211">
        <v>6007229.6023007296</v>
      </c>
    </row>
    <row r="212" spans="1:16" x14ac:dyDescent="0.25">
      <c r="A212">
        <v>0.23571620606978599</v>
      </c>
      <c r="B212">
        <v>6143710.0422150297</v>
      </c>
      <c r="C212">
        <v>6509854.7365065003</v>
      </c>
      <c r="D212">
        <v>-31984.401410147198</v>
      </c>
      <c r="E212">
        <v>-3043800.44305783</v>
      </c>
      <c r="F212">
        <v>-267792.69037547801</v>
      </c>
      <c r="G212">
        <v>0</v>
      </c>
      <c r="H212">
        <v>388119.765279688</v>
      </c>
      <c r="I212">
        <v>40015.263138352399</v>
      </c>
      <c r="J212">
        <v>0</v>
      </c>
      <c r="K212">
        <v>534270.94098322501</v>
      </c>
      <c r="L212" s="2">
        <f t="shared" si="6"/>
        <v>574286.20412157744</v>
      </c>
      <c r="M212">
        <v>834173.35765600798</v>
      </c>
      <c r="N212" s="2">
        <f t="shared" si="7"/>
        <v>11857536.281045854</v>
      </c>
      <c r="O212">
        <v>1.9738776593765801</v>
      </c>
      <c r="P212">
        <v>6007229.5892901896</v>
      </c>
    </row>
    <row r="213" spans="1:16" x14ac:dyDescent="0.25">
      <c r="A213">
        <v>0.235716218205966</v>
      </c>
      <c r="B213">
        <v>6143709.92134111</v>
      </c>
      <c r="C213">
        <v>6509854.6004106198</v>
      </c>
      <c r="D213">
        <v>-31984.400720038699</v>
      </c>
      <c r="E213">
        <v>-3043800.44305783</v>
      </c>
      <c r="F213">
        <v>-267792.703859072</v>
      </c>
      <c r="G213">
        <v>0</v>
      </c>
      <c r="H213">
        <v>388119.77353070001</v>
      </c>
      <c r="I213">
        <v>40015.250081318198</v>
      </c>
      <c r="J213">
        <v>0</v>
      </c>
      <c r="K213">
        <v>534270.92945557705</v>
      </c>
      <c r="L213" s="2">
        <f t="shared" si="6"/>
        <v>574286.17953689524</v>
      </c>
      <c r="M213">
        <v>834173.35765600798</v>
      </c>
      <c r="N213" s="2">
        <f t="shared" si="7"/>
        <v>11857536.025202805</v>
      </c>
      <c r="O213">
        <v>1.97387762563573</v>
      </c>
      <c r="P213">
        <v>6007229.5623614602</v>
      </c>
    </row>
    <row r="214" spans="1:16" x14ac:dyDescent="0.25">
      <c r="A214">
        <v>0.23571623157611801</v>
      </c>
      <c r="B214">
        <v>6143709.7351919804</v>
      </c>
      <c r="C214">
        <v>6509854.4544578902</v>
      </c>
      <c r="D214">
        <v>-31984.399993937499</v>
      </c>
      <c r="E214">
        <v>-3043800.4430578202</v>
      </c>
      <c r="F214">
        <v>-267792.71595269802</v>
      </c>
      <c r="G214">
        <v>0</v>
      </c>
      <c r="H214">
        <v>388119.77998937701</v>
      </c>
      <c r="I214">
        <v>40015.240777999097</v>
      </c>
      <c r="J214">
        <v>0</v>
      </c>
      <c r="K214">
        <v>534270.91732670297</v>
      </c>
      <c r="L214" s="2">
        <f t="shared" si="6"/>
        <v>574286.15810470202</v>
      </c>
      <c r="M214">
        <v>834173.35765600798</v>
      </c>
      <c r="N214" s="2">
        <f t="shared" si="7"/>
        <v>11857535.756016258</v>
      </c>
      <c r="O214">
        <v>1.97387759329964</v>
      </c>
      <c r="P214">
        <v>6007229.5243974896</v>
      </c>
    </row>
    <row r="215" spans="1:16" x14ac:dyDescent="0.25">
      <c r="A215">
        <v>0.23571624569039501</v>
      </c>
      <c r="B215">
        <v>6143709.49901886</v>
      </c>
      <c r="C215">
        <v>6509854.3031814098</v>
      </c>
      <c r="D215">
        <v>-31984.399252445699</v>
      </c>
      <c r="E215">
        <v>-3043800.44305783</v>
      </c>
      <c r="F215">
        <v>-267792.72664752498</v>
      </c>
      <c r="G215">
        <v>0</v>
      </c>
      <c r="H215">
        <v>388119.78482430702</v>
      </c>
      <c r="I215">
        <v>40015.234777658101</v>
      </c>
      <c r="J215">
        <v>0</v>
      </c>
      <c r="K215">
        <v>534270.904940743</v>
      </c>
      <c r="L215" s="2">
        <f t="shared" si="6"/>
        <v>574286.13971840113</v>
      </c>
      <c r="M215">
        <v>834173.35765600798</v>
      </c>
      <c r="N215" s="2">
        <f t="shared" si="7"/>
        <v>11857535.481123904</v>
      </c>
      <c r="O215">
        <v>1.9738775627790499</v>
      </c>
      <c r="P215">
        <v>6007229.4780176301</v>
      </c>
    </row>
    <row r="216" spans="1:16" x14ac:dyDescent="0.25">
      <c r="A216">
        <v>0.235716260132699</v>
      </c>
      <c r="B216">
        <v>6143709.2263308596</v>
      </c>
      <c r="C216">
        <v>6509854.1504375702</v>
      </c>
      <c r="D216">
        <v>-31984.398512893498</v>
      </c>
      <c r="E216">
        <v>-3043800.44305783</v>
      </c>
      <c r="F216">
        <v>-267792.73596708098</v>
      </c>
      <c r="G216">
        <v>0</v>
      </c>
      <c r="H216">
        <v>388119.78821007698</v>
      </c>
      <c r="I216">
        <v>40015.231637009703</v>
      </c>
      <c r="J216">
        <v>0</v>
      </c>
      <c r="K216">
        <v>534270.892587182</v>
      </c>
      <c r="L216" s="2">
        <f t="shared" si="6"/>
        <v>574286.12422419165</v>
      </c>
      <c r="M216">
        <v>834173.35765600798</v>
      </c>
      <c r="N216" s="2">
        <f t="shared" si="7"/>
        <v>11857535.206950665</v>
      </c>
      <c r="O216">
        <v>1.97387753437179</v>
      </c>
      <c r="P216">
        <v>6007229.4255704498</v>
      </c>
    </row>
    <row r="217" spans="1:16" x14ac:dyDescent="0.25">
      <c r="A217">
        <v>0.23571627455550401</v>
      </c>
      <c r="B217">
        <v>6143708.9289362198</v>
      </c>
      <c r="C217">
        <v>6509853.9994516196</v>
      </c>
      <c r="D217">
        <v>-31984.397789582399</v>
      </c>
      <c r="E217">
        <v>-3043800.44305783</v>
      </c>
      <c r="F217">
        <v>-267792.74396053498</v>
      </c>
      <c r="G217">
        <v>0</v>
      </c>
      <c r="H217">
        <v>388119.79032244202</v>
      </c>
      <c r="I217">
        <v>40015.230929206999</v>
      </c>
      <c r="J217">
        <v>0</v>
      </c>
      <c r="K217">
        <v>534270.88050491398</v>
      </c>
      <c r="L217" s="2">
        <f t="shared" si="6"/>
        <v>574286.11143412092</v>
      </c>
      <c r="M217">
        <v>834173.35765600798</v>
      </c>
      <c r="N217" s="2">
        <f t="shared" si="7"/>
        <v>11857534.938798467</v>
      </c>
      <c r="O217">
        <v>1.9738775082779401</v>
      </c>
      <c r="P217">
        <v>6007229.3691330804</v>
      </c>
    </row>
    <row r="218" spans="1:16" x14ac:dyDescent="0.25">
      <c r="A218">
        <v>0.23571628867407199</v>
      </c>
      <c r="B218">
        <v>6143708.6170178503</v>
      </c>
      <c r="C218">
        <v>6509853.8528672596</v>
      </c>
      <c r="D218">
        <v>-31984.3970940445</v>
      </c>
      <c r="E218">
        <v>-3043800.44305783</v>
      </c>
      <c r="F218">
        <v>-267792.75069666997</v>
      </c>
      <c r="G218">
        <v>0</v>
      </c>
      <c r="H218">
        <v>388119.79133428301</v>
      </c>
      <c r="I218">
        <v>40015.232250701803</v>
      </c>
      <c r="J218">
        <v>0</v>
      </c>
      <c r="K218">
        <v>534270.86888657499</v>
      </c>
      <c r="L218" s="2">
        <f t="shared" si="6"/>
        <v>574286.10113727674</v>
      </c>
      <c r="M218">
        <v>834173.35765600798</v>
      </c>
      <c r="N218" s="2">
        <f t="shared" si="7"/>
        <v>11857534.680942636</v>
      </c>
      <c r="O218">
        <v>1.9738774846142699</v>
      </c>
      <c r="P218">
        <v>6007229.3105161004</v>
      </c>
    </row>
    <row r="219" spans="1:16" x14ac:dyDescent="0.25">
      <c r="A219">
        <v>0.23571630226040699</v>
      </c>
      <c r="B219">
        <v>6143708.2992321895</v>
      </c>
      <c r="C219">
        <v>6509853.7127982201</v>
      </c>
      <c r="D219">
        <v>-31984.396435308699</v>
      </c>
      <c r="E219">
        <v>-3043800.44305783</v>
      </c>
      <c r="F219">
        <v>-267792.75625858398</v>
      </c>
      <c r="G219">
        <v>0</v>
      </c>
      <c r="H219">
        <v>388119.79141234403</v>
      </c>
      <c r="I219">
        <v>40015.235226172001</v>
      </c>
      <c r="J219">
        <v>0</v>
      </c>
      <c r="K219">
        <v>534270.85788297898</v>
      </c>
      <c r="L219" s="2">
        <f t="shared" si="6"/>
        <v>574286.093109151</v>
      </c>
      <c r="M219">
        <v>834173.35765600798</v>
      </c>
      <c r="N219" s="2">
        <f t="shared" si="7"/>
        <v>11857534.436730342</v>
      </c>
      <c r="O219">
        <v>1.9738774634276699</v>
      </c>
      <c r="P219">
        <v>6007229.2512725396</v>
      </c>
    </row>
    <row r="220" spans="1:16" x14ac:dyDescent="0.25">
      <c r="A220">
        <v>0.23571631513720001</v>
      </c>
      <c r="B220">
        <v>6143707.9828221695</v>
      </c>
      <c r="C220">
        <v>6509853.5808802396</v>
      </c>
      <c r="D220">
        <v>-31984.395820164402</v>
      </c>
      <c r="E220">
        <v>-3043800.44305783</v>
      </c>
      <c r="F220">
        <v>-267792.76073911501</v>
      </c>
      <c r="G220">
        <v>0</v>
      </c>
      <c r="H220">
        <v>388119.79071466601</v>
      </c>
      <c r="I220">
        <v>40015.2395117466</v>
      </c>
      <c r="J220">
        <v>0</v>
      </c>
      <c r="K220">
        <v>534270.84760754101</v>
      </c>
      <c r="L220" s="2">
        <f t="shared" si="6"/>
        <v>574286.08711928758</v>
      </c>
      <c r="M220">
        <v>834173.35765600798</v>
      </c>
      <c r="N220" s="2">
        <f t="shared" si="7"/>
        <v>11857534.208678683</v>
      </c>
      <c r="O220">
        <v>1.9738774447073799</v>
      </c>
      <c r="P220">
        <v>6007229.1927103503</v>
      </c>
    </row>
    <row r="221" spans="1:16" x14ac:dyDescent="0.25">
      <c r="A221">
        <v>0.23571632717194299</v>
      </c>
      <c r="B221">
        <v>6143707.6737374002</v>
      </c>
      <c r="C221">
        <v>6509853.4583223201</v>
      </c>
      <c r="D221">
        <v>-31984.395253419701</v>
      </c>
      <c r="E221">
        <v>-3043800.44305783</v>
      </c>
      <c r="F221">
        <v>-267792.76423694502</v>
      </c>
      <c r="G221">
        <v>0</v>
      </c>
      <c r="H221">
        <v>388119.78938866197</v>
      </c>
      <c r="I221">
        <v>40015.244796781903</v>
      </c>
      <c r="J221">
        <v>0</v>
      </c>
      <c r="K221">
        <v>534270.83814057696</v>
      </c>
      <c r="L221" s="2">
        <f t="shared" si="6"/>
        <v>574286.08293735888</v>
      </c>
      <c r="M221">
        <v>834173.35765600798</v>
      </c>
      <c r="N221" s="2">
        <f t="shared" si="7"/>
        <v>11857533.99857017</v>
      </c>
      <c r="O221">
        <v>1.9738774283960301</v>
      </c>
      <c r="P221">
        <v>6007229.1359071797</v>
      </c>
    </row>
    <row r="222" spans="1:16" x14ac:dyDescent="0.25">
      <c r="A222">
        <v>0.23571633827133501</v>
      </c>
      <c r="B222">
        <v>6143707.3767564204</v>
      </c>
      <c r="C222">
        <v>6509853.3459563004</v>
      </c>
      <c r="D222">
        <v>-31984.394738148902</v>
      </c>
      <c r="E222">
        <v>-3043800.44305783</v>
      </c>
      <c r="F222">
        <v>-267792.76685335702</v>
      </c>
      <c r="G222">
        <v>0</v>
      </c>
      <c r="H222">
        <v>388119.78756976197</v>
      </c>
      <c r="I222">
        <v>40015.250804459203</v>
      </c>
      <c r="J222">
        <v>0</v>
      </c>
      <c r="K222">
        <v>534270.82953343599</v>
      </c>
      <c r="L222" s="2">
        <f t="shared" si="6"/>
        <v>574286.0803378952</v>
      </c>
      <c r="M222">
        <v>834173.35765600798</v>
      </c>
      <c r="N222" s="2">
        <f t="shared" si="7"/>
        <v>11857533.807544449</v>
      </c>
      <c r="O222">
        <v>1.97387741439939</v>
      </c>
      <c r="P222">
        <v>6007229.0817271704</v>
      </c>
    </row>
    <row r="223" spans="1:16" x14ac:dyDescent="0.25">
      <c r="A223">
        <v>0.235716348376039</v>
      </c>
      <c r="B223">
        <v>6143707.0956073496</v>
      </c>
      <c r="C223">
        <v>6509853.2442844296</v>
      </c>
      <c r="D223">
        <v>-31984.394275926599</v>
      </c>
      <c r="E223">
        <v>-3043800.44305783</v>
      </c>
      <c r="F223">
        <v>-267792.76868958102</v>
      </c>
      <c r="G223">
        <v>0</v>
      </c>
      <c r="H223">
        <v>388119.78538056201</v>
      </c>
      <c r="I223">
        <v>40015.257291440699</v>
      </c>
      <c r="J223">
        <v>0</v>
      </c>
      <c r="K223">
        <v>534270.82181242399</v>
      </c>
      <c r="L223" s="2">
        <f t="shared" si="6"/>
        <v>574286.07910386473</v>
      </c>
      <c r="M223">
        <v>834173.35765600798</v>
      </c>
      <c r="N223" s="2">
        <f t="shared" si="7"/>
        <v>11857533.636185389</v>
      </c>
      <c r="O223">
        <v>1.9738774025950001</v>
      </c>
      <c r="P223">
        <v>6007229.0308388099</v>
      </c>
    </row>
    <row r="224" spans="1:16" x14ac:dyDescent="0.25">
      <c r="A224">
        <v>0.23571635745582201</v>
      </c>
      <c r="B224">
        <v>6143706.8330845404</v>
      </c>
      <c r="C224">
        <v>6509853.1535243699</v>
      </c>
      <c r="D224">
        <v>-31984.393867048399</v>
      </c>
      <c r="E224">
        <v>-3043800.44305783</v>
      </c>
      <c r="F224">
        <v>-267792.76984466502</v>
      </c>
      <c r="G224">
        <v>0</v>
      </c>
      <c r="H224">
        <v>388119.78293039999</v>
      </c>
      <c r="I224">
        <v>40015.264046818003</v>
      </c>
      <c r="J224">
        <v>0</v>
      </c>
      <c r="K224">
        <v>534270.81498247804</v>
      </c>
      <c r="L224" s="2">
        <f t="shared" si="6"/>
        <v>574286.07902929606</v>
      </c>
      <c r="M224">
        <v>834173.35765600798</v>
      </c>
      <c r="N224" s="2">
        <f t="shared" si="7"/>
        <v>11857533.484602518</v>
      </c>
      <c r="O224">
        <v>1.9738773928395801</v>
      </c>
      <c r="P224">
        <v>6007228.9837336401</v>
      </c>
    </row>
    <row r="225" spans="1:16" x14ac:dyDescent="0.25">
      <c r="A225">
        <v>0.23571636550507999</v>
      </c>
      <c r="B225">
        <v>6143706.5911598196</v>
      </c>
      <c r="C225">
        <v>6509853.0736515597</v>
      </c>
      <c r="D225">
        <v>-31984.393510736201</v>
      </c>
      <c r="E225">
        <v>-3043800.44305783</v>
      </c>
      <c r="F225">
        <v>-267792.77041381598</v>
      </c>
      <c r="G225">
        <v>0</v>
      </c>
      <c r="H225">
        <v>388119.78031529899</v>
      </c>
      <c r="I225">
        <v>40015.270890543798</v>
      </c>
      <c r="J225">
        <v>0</v>
      </c>
      <c r="K225">
        <v>534270.80903060001</v>
      </c>
      <c r="L225" s="2">
        <f t="shared" si="6"/>
        <v>574286.07992114383</v>
      </c>
      <c r="M225">
        <v>834173.35765600798</v>
      </c>
      <c r="N225" s="2">
        <f t="shared" si="7"/>
        <v>11857533.352507316</v>
      </c>
      <c r="O225">
        <v>1.97387738497548</v>
      </c>
      <c r="P225">
        <v>6007228.9407452801</v>
      </c>
    </row>
    <row r="226" spans="1:16" x14ac:dyDescent="0.25">
      <c r="A226">
        <v>0.23571637253875899</v>
      </c>
      <c r="B226">
        <v>6143706.3710874598</v>
      </c>
      <c r="C226">
        <v>6509853.00443873</v>
      </c>
      <c r="D226">
        <v>-31984.3932053278</v>
      </c>
      <c r="E226">
        <v>-3043800.44305783</v>
      </c>
      <c r="F226">
        <v>-267792.77048715297</v>
      </c>
      <c r="G226">
        <v>0</v>
      </c>
      <c r="H226">
        <v>388119.777618211</v>
      </c>
      <c r="I226">
        <v>40015.277671509502</v>
      </c>
      <c r="J226">
        <v>0</v>
      </c>
      <c r="K226">
        <v>534270.80392902403</v>
      </c>
      <c r="L226" s="2">
        <f t="shared" si="6"/>
        <v>574286.08160053357</v>
      </c>
      <c r="M226">
        <v>834173.35765600798</v>
      </c>
      <c r="N226" s="2">
        <f t="shared" si="7"/>
        <v>11857533.239283616</v>
      </c>
      <c r="O226">
        <v>1.9738773788361501</v>
      </c>
      <c r="P226">
        <v>6007228.9020684399</v>
      </c>
    </row>
    <row r="227" spans="1:16" x14ac:dyDescent="0.25">
      <c r="A227">
        <v>0.235716378588579</v>
      </c>
      <c r="B227">
        <v>6143706.1735034902</v>
      </c>
      <c r="C227">
        <v>6509852.94549252</v>
      </c>
      <c r="D227">
        <v>-31984.392948451099</v>
      </c>
      <c r="E227">
        <v>-3043800.44305783</v>
      </c>
      <c r="F227">
        <v>-267792.77014880499</v>
      </c>
      <c r="G227">
        <v>0</v>
      </c>
      <c r="H227">
        <v>388119.77490950498</v>
      </c>
      <c r="I227">
        <v>40015.284265444498</v>
      </c>
      <c r="J227">
        <v>0</v>
      </c>
      <c r="K227">
        <v>534270.79963812698</v>
      </c>
      <c r="L227" s="2">
        <f t="shared" si="6"/>
        <v>574286.08390357147</v>
      </c>
      <c r="M227">
        <v>834173.35765600798</v>
      </c>
      <c r="N227" s="2">
        <f t="shared" si="7"/>
        <v>11857533.144052036</v>
      </c>
      <c r="O227">
        <v>1.9738773742507401</v>
      </c>
      <c r="P227">
        <v>6007228.8677775702</v>
      </c>
    </row>
    <row r="228" spans="1:16" x14ac:dyDescent="0.25">
      <c r="A228">
        <v>0.23571638369971701</v>
      </c>
      <c r="B228">
        <v>6143705.9985167803</v>
      </c>
      <c r="C228">
        <v>6509852.8962870799</v>
      </c>
      <c r="D228">
        <v>-31984.392737182701</v>
      </c>
      <c r="E228">
        <v>-3043800.44305783</v>
      </c>
      <c r="F228">
        <v>-267792.76947632199</v>
      </c>
      <c r="G228">
        <v>0</v>
      </c>
      <c r="H228">
        <v>388119.77224764798</v>
      </c>
      <c r="I228">
        <v>40015.290572595899</v>
      </c>
      <c r="J228">
        <v>0</v>
      </c>
      <c r="K228">
        <v>534270.79610907799</v>
      </c>
      <c r="L228" s="2">
        <f t="shared" si="6"/>
        <v>574286.08668167389</v>
      </c>
      <c r="M228">
        <v>834173.35765600798</v>
      </c>
      <c r="N228" s="2">
        <f t="shared" si="7"/>
        <v>11857533.065728821</v>
      </c>
      <c r="O228">
        <v>1.97387737104794</v>
      </c>
      <c r="P228">
        <v>6007228.8378449799</v>
      </c>
    </row>
    <row r="229" spans="1:16" x14ac:dyDescent="0.25">
      <c r="A229">
        <v>0.23571638792776101</v>
      </c>
      <c r="B229">
        <v>6143705.8457937604</v>
      </c>
      <c r="C229">
        <v>6509852.8561947402</v>
      </c>
      <c r="D229">
        <v>-31984.3925681908</v>
      </c>
      <c r="E229">
        <v>-3043800.44305783</v>
      </c>
      <c r="F229">
        <v>-267792.76854031702</v>
      </c>
      <c r="G229">
        <v>0</v>
      </c>
      <c r="H229">
        <v>388119.76968002197</v>
      </c>
      <c r="I229">
        <v>40015.2965154415</v>
      </c>
      <c r="J229">
        <v>0</v>
      </c>
      <c r="K229">
        <v>534270.79328621901</v>
      </c>
      <c r="L229" s="2">
        <f t="shared" si="6"/>
        <v>574286.08980166051</v>
      </c>
      <c r="M229">
        <v>834173.35765600798</v>
      </c>
      <c r="N229" s="2">
        <f t="shared" si="7"/>
        <v>11857533.003078656</v>
      </c>
      <c r="O229">
        <v>1.97387736905914</v>
      </c>
      <c r="P229">
        <v>6007228.8121579802</v>
      </c>
    </row>
    <row r="230" spans="1:16" x14ac:dyDescent="0.25">
      <c r="A230">
        <v>0.23571639133599701</v>
      </c>
      <c r="B230">
        <v>6143705.71463631</v>
      </c>
      <c r="C230">
        <v>6509852.8245136803</v>
      </c>
      <c r="D230">
        <v>-31984.392437863</v>
      </c>
      <c r="E230">
        <v>-3043800.44305783</v>
      </c>
      <c r="F230">
        <v>-267792.76740433602</v>
      </c>
      <c r="G230">
        <v>0</v>
      </c>
      <c r="H230">
        <v>388119.76724384498</v>
      </c>
      <c r="I230">
        <v>40015.302036430199</v>
      </c>
      <c r="J230">
        <v>0</v>
      </c>
      <c r="K230">
        <v>534270.79110920802</v>
      </c>
      <c r="L230" s="2">
        <f t="shared" si="6"/>
        <v>574286.09314563824</v>
      </c>
      <c r="M230">
        <v>834173.35765600798</v>
      </c>
      <c r="N230" s="2">
        <f t="shared" si="7"/>
        <v>11857532.954762399</v>
      </c>
      <c r="O230">
        <v>1.97387736812102</v>
      </c>
      <c r="P230">
        <v>6007228.7905351799</v>
      </c>
    </row>
    <row r="231" spans="1:16" x14ac:dyDescent="0.25">
      <c r="A231">
        <v>0.23571639399300601</v>
      </c>
      <c r="B231">
        <v>6143705.6040531602</v>
      </c>
      <c r="C231">
        <v>6509852.8004927197</v>
      </c>
      <c r="D231">
        <v>-31984.392342418902</v>
      </c>
      <c r="E231">
        <v>-3043800.44305783</v>
      </c>
      <c r="F231">
        <v>-267792.76612487098</v>
      </c>
      <c r="G231">
        <v>0</v>
      </c>
      <c r="H231">
        <v>388119.76496714703</v>
      </c>
      <c r="I231">
        <v>40015.3070957698</v>
      </c>
      <c r="J231">
        <v>0</v>
      </c>
      <c r="K231">
        <v>534270.78951489995</v>
      </c>
      <c r="L231" s="2">
        <f t="shared" si="6"/>
        <v>574286.09661066975</v>
      </c>
      <c r="M231">
        <v>834173.35765600798</v>
      </c>
      <c r="N231" s="2">
        <f t="shared" si="7"/>
        <v>11857532.919378545</v>
      </c>
      <c r="O231">
        <v>1.9738773680775501</v>
      </c>
      <c r="P231">
        <v>6007228.7727414099</v>
      </c>
    </row>
    <row r="232" spans="1:16" x14ac:dyDescent="0.25">
      <c r="A232">
        <v>0.23571639597053001</v>
      </c>
      <c r="B232">
        <v>6143705.5128247999</v>
      </c>
      <c r="C232">
        <v>6509852.7833531303</v>
      </c>
      <c r="D232">
        <v>-31984.392278009502</v>
      </c>
      <c r="E232">
        <v>-3043800.44305783</v>
      </c>
      <c r="F232">
        <v>-267792.764751526</v>
      </c>
      <c r="G232">
        <v>0</v>
      </c>
      <c r="H232">
        <v>388119.76286977698</v>
      </c>
      <c r="I232">
        <v>40015.3116692736</v>
      </c>
      <c r="J232">
        <v>0</v>
      </c>
      <c r="K232">
        <v>534270.78843899898</v>
      </c>
      <c r="L232" s="2">
        <f t="shared" si="6"/>
        <v>574286.10010827263</v>
      </c>
      <c r="M232">
        <v>834173.35765600798</v>
      </c>
      <c r="N232" s="2">
        <f t="shared" si="7"/>
        <v>11857532.895500118</v>
      </c>
      <c r="O232">
        <v>1.97387736878159</v>
      </c>
      <c r="P232">
        <v>6007228.7585015399</v>
      </c>
    </row>
    <row r="233" spans="1:16" x14ac:dyDescent="0.25">
      <c r="A233">
        <v>0.23571639734164501</v>
      </c>
      <c r="B233">
        <v>6143705.43956195</v>
      </c>
      <c r="C233">
        <v>6509852.7723076995</v>
      </c>
      <c r="D233">
        <v>-31984.392240800898</v>
      </c>
      <c r="E233">
        <v>-3043800.44305783</v>
      </c>
      <c r="F233">
        <v>-267792.76332727901</v>
      </c>
      <c r="G233">
        <v>0</v>
      </c>
      <c r="H233">
        <v>388119.76096441102</v>
      </c>
      <c r="I233">
        <v>40015.315746285603</v>
      </c>
      <c r="J233">
        <v>0</v>
      </c>
      <c r="K233">
        <v>534270.78781746095</v>
      </c>
      <c r="L233" s="2">
        <f t="shared" si="6"/>
        <v>574286.10356374655</v>
      </c>
      <c r="M233">
        <v>834173.35765600798</v>
      </c>
      <c r="N233" s="2">
        <f t="shared" si="7"/>
        <v>11857532.881705794</v>
      </c>
      <c r="O233">
        <v>1.9738773700960499</v>
      </c>
      <c r="P233">
        <v>6007228.7475127196</v>
      </c>
    </row>
    <row r="234" spans="1:16" x14ac:dyDescent="0.25">
      <c r="A234">
        <v>0.23571639817918899</v>
      </c>
      <c r="B234">
        <v>6143705.3827578397</v>
      </c>
      <c r="C234">
        <v>6509852.7665769896</v>
      </c>
      <c r="D234">
        <v>-31984.392227045901</v>
      </c>
      <c r="E234">
        <v>-3043800.44305783</v>
      </c>
      <c r="F234">
        <v>-267792.76188881398</v>
      </c>
      <c r="G234">
        <v>0</v>
      </c>
      <c r="H234">
        <v>388119.75925753702</v>
      </c>
      <c r="I234">
        <v>40015.319327695499</v>
      </c>
      <c r="J234">
        <v>0</v>
      </c>
      <c r="K234">
        <v>534270.78758769599</v>
      </c>
      <c r="L234" s="2">
        <f t="shared" si="6"/>
        <v>574286.10691539152</v>
      </c>
      <c r="M234">
        <v>834173.35765600798</v>
      </c>
      <c r="N234" s="2">
        <f t="shared" si="7"/>
        <v>11857532.876606436</v>
      </c>
      <c r="O234">
        <v>1.97387737189469</v>
      </c>
      <c r="P234">
        <v>6007228.7394553795</v>
      </c>
    </row>
    <row r="235" spans="1:16" x14ac:dyDescent="0.25">
      <c r="A235">
        <v>0.23571639855443499</v>
      </c>
      <c r="B235">
        <v>6143705.3408343503</v>
      </c>
      <c r="C235">
        <v>6509852.7654030798</v>
      </c>
      <c r="D235">
        <v>-31984.392233142698</v>
      </c>
      <c r="E235">
        <v>-3043800.44305783</v>
      </c>
      <c r="F235">
        <v>-267792.76046692498</v>
      </c>
      <c r="G235">
        <v>0</v>
      </c>
      <c r="H235">
        <v>388119.75775040197</v>
      </c>
      <c r="I235">
        <v>40015.322424059697</v>
      </c>
      <c r="J235">
        <v>0</v>
      </c>
      <c r="K235">
        <v>534270.78768953797</v>
      </c>
      <c r="L235" s="2">
        <f t="shared" si="6"/>
        <v>574286.11011359771</v>
      </c>
      <c r="M235">
        <v>834173.35765600798</v>
      </c>
      <c r="N235" s="2">
        <f t="shared" si="7"/>
        <v>11857532.878866687</v>
      </c>
      <c r="O235">
        <v>1.9738773740626201</v>
      </c>
      <c r="P235">
        <v>6007228.73400266</v>
      </c>
    </row>
    <row r="236" spans="1:16" x14ac:dyDescent="0.25">
      <c r="A236">
        <v>0.235716398536014</v>
      </c>
      <c r="B236">
        <v>6143705.3121823501</v>
      </c>
      <c r="C236">
        <v>6509852.7680606795</v>
      </c>
      <c r="D236">
        <v>-31984.392255681902</v>
      </c>
      <c r="E236">
        <v>-3043800.44305783</v>
      </c>
      <c r="F236">
        <v>-267792.75908694399</v>
      </c>
      <c r="G236">
        <v>0</v>
      </c>
      <c r="H236">
        <v>388119.75643990299</v>
      </c>
      <c r="I236">
        <v>40015.325053838496</v>
      </c>
      <c r="J236">
        <v>0</v>
      </c>
      <c r="K236">
        <v>534270.78806603595</v>
      </c>
      <c r="L236" s="2">
        <f t="shared" si="6"/>
        <v>574286.1131198745</v>
      </c>
      <c r="M236">
        <v>834173.35765600798</v>
      </c>
      <c r="N236" s="2">
        <f t="shared" si="7"/>
        <v>11857532.887222659</v>
      </c>
      <c r="O236">
        <v>1.97387737649657</v>
      </c>
      <c r="P236">
        <v>6007228.7308285404</v>
      </c>
    </row>
    <row r="237" spans="1:16" x14ac:dyDescent="0.25">
      <c r="A237">
        <v>0.23571639818904599</v>
      </c>
      <c r="B237">
        <v>6143705.2951963199</v>
      </c>
      <c r="C237">
        <v>6509852.7738661095</v>
      </c>
      <c r="D237">
        <v>-31984.3922914822</v>
      </c>
      <c r="E237">
        <v>-3043800.44305783</v>
      </c>
      <c r="F237">
        <v>-267792.757769196</v>
      </c>
      <c r="G237">
        <v>0</v>
      </c>
      <c r="H237">
        <v>388119.75531941402</v>
      </c>
      <c r="I237">
        <v>40015.327241761901</v>
      </c>
      <c r="J237">
        <v>0</v>
      </c>
      <c r="K237">
        <v>534270.78866404702</v>
      </c>
      <c r="L237" s="2">
        <f t="shared" si="6"/>
        <v>574286.11590580898</v>
      </c>
      <c r="M237">
        <v>834173.35765600798</v>
      </c>
      <c r="N237" s="2">
        <f t="shared" si="7"/>
        <v>11857532.900494825</v>
      </c>
      <c r="O237">
        <v>1.9738773791048401</v>
      </c>
      <c r="P237">
        <v>6007228.7296145298</v>
      </c>
    </row>
    <row r="238" spans="1:16" x14ac:dyDescent="0.25">
      <c r="A238">
        <v>0.23571639757447299</v>
      </c>
      <c r="B238">
        <v>6143705.2883036798</v>
      </c>
      <c r="C238">
        <v>6509852.7821839396</v>
      </c>
      <c r="D238">
        <v>-31984.3923376165</v>
      </c>
      <c r="E238">
        <v>-3043800.44305783</v>
      </c>
      <c r="F238">
        <v>-267792.75652946602</v>
      </c>
      <c r="G238">
        <v>0</v>
      </c>
      <c r="H238">
        <v>388119.75437953899</v>
      </c>
      <c r="I238">
        <v>40015.329017330798</v>
      </c>
      <c r="J238">
        <v>0</v>
      </c>
      <c r="K238">
        <v>534270.78943468002</v>
      </c>
      <c r="L238" s="2">
        <f t="shared" si="6"/>
        <v>574286.11845201079</v>
      </c>
      <c r="M238">
        <v>834173.35765600798</v>
      </c>
      <c r="N238" s="2">
        <f t="shared" si="7"/>
        <v>11857532.91759813</v>
      </c>
      <c r="O238">
        <v>1.97387738180719</v>
      </c>
      <c r="P238">
        <v>6007228.7300551198</v>
      </c>
    </row>
    <row r="239" spans="1:16" x14ac:dyDescent="0.25">
      <c r="A239">
        <v>0.235716396748572</v>
      </c>
      <c r="B239">
        <v>6143705.2899889899</v>
      </c>
      <c r="C239">
        <v>6509852.7924318602</v>
      </c>
      <c r="D239">
        <v>-31984.392391429199</v>
      </c>
      <c r="E239">
        <v>-3043800.44305783</v>
      </c>
      <c r="F239">
        <v>-267792.75537946197</v>
      </c>
      <c r="G239">
        <v>0</v>
      </c>
      <c r="H239">
        <v>388119.75360879902</v>
      </c>
      <c r="I239">
        <v>40015.330413460601</v>
      </c>
      <c r="J239">
        <v>0</v>
      </c>
      <c r="K239">
        <v>534270.79033357301</v>
      </c>
      <c r="L239" s="2">
        <f t="shared" si="6"/>
        <v>574286.12074703362</v>
      </c>
      <c r="M239">
        <v>834173.35765600798</v>
      </c>
      <c r="N239" s="2">
        <f t="shared" si="7"/>
        <v>11857532.937548064</v>
      </c>
      <c r="O239">
        <v>1.9738773845344499</v>
      </c>
      <c r="P239">
        <v>6007228.7318620495</v>
      </c>
    </row>
    <row r="240" spans="1:16" x14ac:dyDescent="0.25">
      <c r="A240">
        <v>0.23571639576263201</v>
      </c>
      <c r="B240">
        <v>6143705.2988135396</v>
      </c>
      <c r="C240">
        <v>6509852.8040836398</v>
      </c>
      <c r="D240">
        <v>-31984.392450545001</v>
      </c>
      <c r="E240">
        <v>-3043800.44305783</v>
      </c>
      <c r="F240">
        <v>-267792.75432726799</v>
      </c>
      <c r="G240">
        <v>0</v>
      </c>
      <c r="H240">
        <v>388119.752994226</v>
      </c>
      <c r="I240">
        <v>40015.331465270101</v>
      </c>
      <c r="J240">
        <v>0</v>
      </c>
      <c r="K240">
        <v>534270.79132105096</v>
      </c>
      <c r="L240" s="2">
        <f t="shared" si="6"/>
        <v>574286.1227863211</v>
      </c>
      <c r="M240">
        <v>834173.35765600798</v>
      </c>
      <c r="N240" s="2">
        <f t="shared" si="7"/>
        <v>11857532.959464001</v>
      </c>
      <c r="O240">
        <v>1.97387738722805</v>
      </c>
      <c r="P240">
        <v>6007228.7347674305</v>
      </c>
    </row>
    <row r="241" spans="1:16" x14ac:dyDescent="0.25">
      <c r="A241">
        <v>0.235716394662769</v>
      </c>
      <c r="B241">
        <v>6143705.3134304602</v>
      </c>
      <c r="C241">
        <v>6509852.8166706497</v>
      </c>
      <c r="D241">
        <v>-31984.392512871498</v>
      </c>
      <c r="E241">
        <v>-3043800.44305783</v>
      </c>
      <c r="F241">
        <v>-267792.75337778998</v>
      </c>
      <c r="G241">
        <v>0</v>
      </c>
      <c r="H241">
        <v>388119.752521894</v>
      </c>
      <c r="I241">
        <v>40015.332209018401</v>
      </c>
      <c r="J241">
        <v>0</v>
      </c>
      <c r="K241">
        <v>534270.792362159</v>
      </c>
      <c r="L241" s="2">
        <f t="shared" si="6"/>
        <v>574286.12457117741</v>
      </c>
      <c r="M241">
        <v>834173.35765600798</v>
      </c>
      <c r="N241" s="2">
        <f t="shared" si="7"/>
        <v>11857532.982570235</v>
      </c>
      <c r="O241">
        <v>1.9738773898394699</v>
      </c>
      <c r="P241">
        <v>6007228.7385259401</v>
      </c>
    </row>
    <row r="242" spans="1:16" x14ac:dyDescent="0.25">
      <c r="A242">
        <v>0.23571639348987</v>
      </c>
      <c r="B242">
        <v>6143705.33259595</v>
      </c>
      <c r="C242">
        <v>6509852.82978193</v>
      </c>
      <c r="D242">
        <v>-31984.392576595001</v>
      </c>
      <c r="E242">
        <v>-3043800.44305783</v>
      </c>
      <c r="F242">
        <v>-267792.75253317802</v>
      </c>
      <c r="G242">
        <v>0</v>
      </c>
      <c r="H242">
        <v>388119.75217737397</v>
      </c>
      <c r="I242">
        <v>40015.332681186897</v>
      </c>
      <c r="J242">
        <v>0</v>
      </c>
      <c r="K242">
        <v>534270.79342660296</v>
      </c>
      <c r="L242" s="2">
        <f t="shared" si="6"/>
        <v>574286.12610778981</v>
      </c>
      <c r="M242">
        <v>834173.35765600798</v>
      </c>
      <c r="N242" s="2">
        <f t="shared" si="7"/>
        <v>11857533.006194372</v>
      </c>
      <c r="O242">
        <v>1.9738773923295401</v>
      </c>
      <c r="P242">
        <v>6007228.7429161398</v>
      </c>
    </row>
    <row r="243" spans="1:16" x14ac:dyDescent="0.25">
      <c r="A243">
        <v>0.235716392279639</v>
      </c>
      <c r="B243">
        <v>6143705.35517684</v>
      </c>
      <c r="C243">
        <v>6509852.8430631496</v>
      </c>
      <c r="D243">
        <v>-31984.392640172198</v>
      </c>
      <c r="E243">
        <v>-3043800.44305783</v>
      </c>
      <c r="F243">
        <v>-267792.75179322303</v>
      </c>
      <c r="G243">
        <v>0</v>
      </c>
      <c r="H243">
        <v>388119.751946109</v>
      </c>
      <c r="I243">
        <v>40015.332917703003</v>
      </c>
      <c r="J243">
        <v>0</v>
      </c>
      <c r="K243">
        <v>534270.79448860302</v>
      </c>
      <c r="L243" s="2">
        <f t="shared" si="6"/>
        <v>574286.12740630598</v>
      </c>
      <c r="M243">
        <v>834173.35765600798</v>
      </c>
      <c r="N243" s="2">
        <f t="shared" si="7"/>
        <v>11857533.029764233</v>
      </c>
      <c r="O243">
        <v>1.9738773946677399</v>
      </c>
      <c r="P243">
        <v>6007228.7477410398</v>
      </c>
    </row>
    <row r="244" spans="1:16" x14ac:dyDescent="0.25">
      <c r="A244">
        <v>0.23571639106273601</v>
      </c>
      <c r="B244">
        <v>6143705.3801550101</v>
      </c>
      <c r="C244">
        <v>6509852.8562146304</v>
      </c>
      <c r="D244">
        <v>-31984.392702317298</v>
      </c>
      <c r="E244">
        <v>-3043800.44305783</v>
      </c>
      <c r="F244">
        <v>-267792.75115573901</v>
      </c>
      <c r="G244">
        <v>0</v>
      </c>
      <c r="H244">
        <v>388119.75181373599</v>
      </c>
      <c r="I244">
        <v>40015.332953300604</v>
      </c>
      <c r="J244">
        <v>0</v>
      </c>
      <c r="K244">
        <v>534270.79552668298</v>
      </c>
      <c r="L244" s="2">
        <f t="shared" si="6"/>
        <v>574286.12847998354</v>
      </c>
      <c r="M244">
        <v>834173.35765600798</v>
      </c>
      <c r="N244" s="2">
        <f t="shared" si="7"/>
        <v>11857533.052803209</v>
      </c>
      <c r="O244">
        <v>1.97387739683143</v>
      </c>
      <c r="P244">
        <v>6007228.7528280802</v>
      </c>
    </row>
    <row r="245" spans="1:16" x14ac:dyDescent="0.25">
      <c r="A245">
        <v>0.235716389864985</v>
      </c>
      <c r="B245">
        <v>6143705.4066289496</v>
      </c>
      <c r="C245">
        <v>6509852.8689885596</v>
      </c>
      <c r="D245">
        <v>-31984.392761986499</v>
      </c>
      <c r="E245">
        <v>-3043800.44305783</v>
      </c>
      <c r="F245">
        <v>-267792.750616909</v>
      </c>
      <c r="G245">
        <v>0</v>
      </c>
      <c r="H245">
        <v>388119.751766339</v>
      </c>
      <c r="I245">
        <v>40015.332821007098</v>
      </c>
      <c r="J245">
        <v>0</v>
      </c>
      <c r="K245">
        <v>534270.79652340198</v>
      </c>
      <c r="L245" s="2">
        <f t="shared" si="6"/>
        <v>574286.1293444091</v>
      </c>
      <c r="M245">
        <v>834173.35765600798</v>
      </c>
      <c r="N245" s="2">
        <f t="shared" si="7"/>
        <v>11857533.074924286</v>
      </c>
      <c r="O245">
        <v>1.97387739880506</v>
      </c>
      <c r="P245">
        <v>6007228.7580285203</v>
      </c>
    </row>
    <row r="246" spans="1:16" x14ac:dyDescent="0.25">
      <c r="A246">
        <v>0.235716388707638</v>
      </c>
      <c r="B246">
        <v>6143705.4338129498</v>
      </c>
      <c r="C246">
        <v>6509852.8811856201</v>
      </c>
      <c r="D246">
        <v>-31984.3928183592</v>
      </c>
      <c r="E246">
        <v>-3043800.44305783</v>
      </c>
      <c r="F246">
        <v>-267792.75017161202</v>
      </c>
      <c r="G246">
        <v>0</v>
      </c>
      <c r="H246">
        <v>388119.75179065001</v>
      </c>
      <c r="I246">
        <v>40015.332551751002</v>
      </c>
      <c r="J246">
        <v>0</v>
      </c>
      <c r="K246">
        <v>534270.79746505804</v>
      </c>
      <c r="L246" s="2">
        <f t="shared" si="6"/>
        <v>574286.1300168091</v>
      </c>
      <c r="M246">
        <v>834173.35765600798</v>
      </c>
      <c r="N246" s="2">
        <f t="shared" si="7"/>
        <v>11857533.095823269</v>
      </c>
      <c r="O246">
        <v>1.97387740057935</v>
      </c>
      <c r="P246">
        <v>6007228.7632164899</v>
      </c>
    </row>
    <row r="247" spans="1:16" x14ac:dyDescent="0.25">
      <c r="A247">
        <v>0.235716387607696</v>
      </c>
      <c r="B247">
        <v>6143705.4610341601</v>
      </c>
      <c r="C247">
        <v>6509852.8926511398</v>
      </c>
      <c r="D247">
        <v>-31984.392870818901</v>
      </c>
      <c r="E247">
        <v>-3043800.44305783</v>
      </c>
      <c r="F247">
        <v>-267792.74981371901</v>
      </c>
      <c r="G247">
        <v>0</v>
      </c>
      <c r="H247">
        <v>388119.75187420601</v>
      </c>
      <c r="I247">
        <v>40015.332174076197</v>
      </c>
      <c r="J247">
        <v>0</v>
      </c>
      <c r="K247">
        <v>534270.79834135098</v>
      </c>
      <c r="L247" s="2">
        <f t="shared" si="6"/>
        <v>574286.13051542721</v>
      </c>
      <c r="M247">
        <v>834173.35765600798</v>
      </c>
      <c r="N247" s="2">
        <f t="shared" si="7"/>
        <v>11857533.115271613</v>
      </c>
      <c r="O247">
        <v>1.9738774021505201</v>
      </c>
      <c r="P247">
        <v>6007228.7682877099</v>
      </c>
    </row>
    <row r="248" spans="1:16" x14ac:dyDescent="0.25">
      <c r="A248">
        <v>0.23571638657824201</v>
      </c>
      <c r="B248">
        <v>6143705.4877280602</v>
      </c>
      <c r="C248">
        <v>6509852.9032710204</v>
      </c>
      <c r="D248">
        <v>-31984.392918932099</v>
      </c>
      <c r="E248">
        <v>-3043800.44305783</v>
      </c>
      <c r="F248">
        <v>-267792.74953635997</v>
      </c>
      <c r="G248">
        <v>0</v>
      </c>
      <c r="H248">
        <v>388119.75200545299</v>
      </c>
      <c r="I248">
        <v>40015.331713954198</v>
      </c>
      <c r="J248">
        <v>0</v>
      </c>
      <c r="K248">
        <v>534270.79914503999</v>
      </c>
      <c r="L248" s="2">
        <f t="shared" si="6"/>
        <v>574286.13085899421</v>
      </c>
      <c r="M248">
        <v>834173.35765600798</v>
      </c>
      <c r="N248" s="2">
        <f t="shared" si="7"/>
        <v>11857533.133108545</v>
      </c>
      <c r="O248">
        <v>1.9738774035194899</v>
      </c>
      <c r="P248">
        <v>6007228.77315793</v>
      </c>
    </row>
    <row r="249" spans="1:16" x14ac:dyDescent="0.25">
      <c r="A249">
        <v>0.23571638562881</v>
      </c>
      <c r="B249">
        <v>6143705.5134324301</v>
      </c>
      <c r="C249">
        <v>6509852.9129674304</v>
      </c>
      <c r="D249">
        <v>-31984.392962427399</v>
      </c>
      <c r="E249">
        <v>-3043800.44305783</v>
      </c>
      <c r="F249">
        <v>-267792.74933216802</v>
      </c>
      <c r="G249">
        <v>0</v>
      </c>
      <c r="H249">
        <v>388119.75217382301</v>
      </c>
      <c r="I249">
        <v>40015.331194681101</v>
      </c>
      <c r="J249">
        <v>0</v>
      </c>
      <c r="K249">
        <v>534270.79987158906</v>
      </c>
      <c r="L249" s="2">
        <f t="shared" si="6"/>
        <v>574286.13106627017</v>
      </c>
      <c r="M249">
        <v>834173.35765600798</v>
      </c>
      <c r="N249" s="2">
        <f t="shared" si="7"/>
        <v>11857533.149233503</v>
      </c>
      <c r="O249">
        <v>1.97387740469116</v>
      </c>
      <c r="P249">
        <v>6007228.7777612898</v>
      </c>
    </row>
    <row r="250" spans="1:16" x14ac:dyDescent="0.25">
      <c r="A250">
        <v>0.23571638476576101</v>
      </c>
      <c r="B250">
        <v>6143705.5377803901</v>
      </c>
      <c r="C250">
        <v>6509852.9216944603</v>
      </c>
      <c r="D250">
        <v>-31984.393001174001</v>
      </c>
      <c r="E250">
        <v>-3043800.44305783</v>
      </c>
      <c r="F250">
        <v>-267792.74919349398</v>
      </c>
      <c r="G250">
        <v>0</v>
      </c>
      <c r="H250">
        <v>388119.75236977398</v>
      </c>
      <c r="I250">
        <v>40015.330636847597</v>
      </c>
      <c r="J250">
        <v>0</v>
      </c>
      <c r="K250">
        <v>534270.80051881704</v>
      </c>
      <c r="L250" s="2">
        <f t="shared" si="6"/>
        <v>574286.13115566468</v>
      </c>
      <c r="M250">
        <v>834173.35765600798</v>
      </c>
      <c r="N250" s="2">
        <f t="shared" si="7"/>
        <v>11857533.163597951</v>
      </c>
      <c r="O250">
        <v>1.9738774056736399</v>
      </c>
      <c r="P250">
        <v>6007228.7820485197</v>
      </c>
    </row>
    <row r="251" spans="1:16" x14ac:dyDescent="0.25">
      <c r="A251">
        <v>0.23571638399266101</v>
      </c>
      <c r="B251">
        <v>6143705.5604925603</v>
      </c>
      <c r="C251">
        <v>6509852.9294338804</v>
      </c>
      <c r="D251">
        <v>-31984.3930351618</v>
      </c>
      <c r="E251">
        <v>-3043800.44305783</v>
      </c>
      <c r="F251">
        <v>-267792.74911259499</v>
      </c>
      <c r="G251">
        <v>0</v>
      </c>
      <c r="H251">
        <v>388119.75258480501</v>
      </c>
      <c r="I251">
        <v>40015.330058371597</v>
      </c>
      <c r="J251">
        <v>0</v>
      </c>
      <c r="K251">
        <v>534270.80108655395</v>
      </c>
      <c r="L251" s="2">
        <f t="shared" si="6"/>
        <v>574286.1311449256</v>
      </c>
      <c r="M251">
        <v>834173.35765600798</v>
      </c>
      <c r="N251" s="2">
        <f t="shared" si="7"/>
        <v>11857533.176198231</v>
      </c>
      <c r="O251">
        <v>1.9738774064776501</v>
      </c>
      <c r="P251">
        <v>6007228.7859851401</v>
      </c>
    </row>
    <row r="252" spans="1:16" x14ac:dyDescent="0.25">
      <c r="A252">
        <v>0.23571638331065201</v>
      </c>
      <c r="B252">
        <v>6143705.5813688301</v>
      </c>
      <c r="C252">
        <v>6509852.9361909004</v>
      </c>
      <c r="D252">
        <v>-31984.393064481599</v>
      </c>
      <c r="E252">
        <v>-3043800.44305783</v>
      </c>
      <c r="F252">
        <v>-267792.74908179499</v>
      </c>
      <c r="G252">
        <v>0</v>
      </c>
      <c r="H252">
        <v>388119.75281144597</v>
      </c>
      <c r="I252">
        <v>40015.329474580401</v>
      </c>
      <c r="J252">
        <v>0</v>
      </c>
      <c r="K252">
        <v>534270.80157631403</v>
      </c>
      <c r="L252" s="2">
        <f t="shared" si="6"/>
        <v>574286.13105089439</v>
      </c>
      <c r="M252">
        <v>834173.35765600798</v>
      </c>
      <c r="N252" s="2">
        <f t="shared" si="7"/>
        <v>11857533.18706793</v>
      </c>
      <c r="O252">
        <v>1.97387740711584</v>
      </c>
      <c r="P252">
        <v>6007228.7895496702</v>
      </c>
    </row>
    <row r="253" spans="1:16" x14ac:dyDescent="0.25">
      <c r="A253">
        <v>0.23571638271881901</v>
      </c>
      <c r="B253">
        <v>6143705.6002796898</v>
      </c>
      <c r="C253">
        <v>6509852.9419902302</v>
      </c>
      <c r="D253">
        <v>-31984.393089305901</v>
      </c>
      <c r="E253">
        <v>-3043800.44305783</v>
      </c>
      <c r="F253">
        <v>-267792.74909362901</v>
      </c>
      <c r="G253">
        <v>0</v>
      </c>
      <c r="H253">
        <v>388119.75304323202</v>
      </c>
      <c r="I253">
        <v>40015.328898333799</v>
      </c>
      <c r="J253">
        <v>0</v>
      </c>
      <c r="K253">
        <v>534270.80199098296</v>
      </c>
      <c r="L253" s="2">
        <f t="shared" si="6"/>
        <v>574286.13088931679</v>
      </c>
      <c r="M253">
        <v>834173.35765600798</v>
      </c>
      <c r="N253" s="2">
        <f t="shared" si="7"/>
        <v>11857533.196271019</v>
      </c>
      <c r="O253">
        <v>1.9738774076022401</v>
      </c>
      <c r="P253">
        <v>6007228.7927318197</v>
      </c>
    </row>
    <row r="254" spans="1:16" x14ac:dyDescent="0.25">
      <c r="A254">
        <v>0.23571638221453001</v>
      </c>
      <c r="B254">
        <v>6143705.6171576502</v>
      </c>
      <c r="C254">
        <v>6509852.9468723796</v>
      </c>
      <c r="D254">
        <v>-31984.393109872901</v>
      </c>
      <c r="E254">
        <v>-3043800.44305783</v>
      </c>
      <c r="F254">
        <v>-267792.74914094899</v>
      </c>
      <c r="G254">
        <v>0</v>
      </c>
      <c r="H254">
        <v>388119.75327466498</v>
      </c>
      <c r="I254">
        <v>40015.328340176398</v>
      </c>
      <c r="J254">
        <v>0</v>
      </c>
      <c r="K254">
        <v>534270.80233453505</v>
      </c>
      <c r="L254" s="2">
        <f t="shared" si="6"/>
        <v>574286.13067471143</v>
      </c>
      <c r="M254">
        <v>834173.35765600798</v>
      </c>
      <c r="N254" s="2">
        <f t="shared" si="7"/>
        <v>11857533.203895787</v>
      </c>
      <c r="O254">
        <v>1.97387740795178</v>
      </c>
      <c r="P254">
        <v>6007228.7955308799</v>
      </c>
    </row>
    <row r="255" spans="1:16" x14ac:dyDescent="0.25">
      <c r="A255">
        <v>0.23571638179377499</v>
      </c>
      <c r="B255">
        <v>6143705.6319886297</v>
      </c>
      <c r="C255">
        <v>6509852.9508901201</v>
      </c>
      <c r="D255">
        <v>-31984.393126469498</v>
      </c>
      <c r="E255">
        <v>-3043800.44305783</v>
      </c>
      <c r="F255">
        <v>-267792.74921702401</v>
      </c>
      <c r="G255">
        <v>0</v>
      </c>
      <c r="H255">
        <v>388119.75350115902</v>
      </c>
      <c r="I255">
        <v>40015.327808513503</v>
      </c>
      <c r="J255">
        <v>0</v>
      </c>
      <c r="K255">
        <v>534270.80261176603</v>
      </c>
      <c r="L255" s="2">
        <f t="shared" si="6"/>
        <v>574286.13042027957</v>
      </c>
      <c r="M255">
        <v>834173.35765600798</v>
      </c>
      <c r="N255" s="2">
        <f t="shared" si="7"/>
        <v>11857533.210048575</v>
      </c>
      <c r="O255">
        <v>1.9738774081798001</v>
      </c>
      <c r="P255">
        <v>6007228.7979540396</v>
      </c>
    </row>
    <row r="256" spans="1:16" x14ac:dyDescent="0.25">
      <c r="A256">
        <v>0.23571638145145599</v>
      </c>
      <c r="B256">
        <v>6143705.6448036497</v>
      </c>
      <c r="C256">
        <v>6509852.9541053902</v>
      </c>
      <c r="D256">
        <v>-31984.3931394178</v>
      </c>
      <c r="E256">
        <v>-3043800.44305783</v>
      </c>
      <c r="F256">
        <v>-267792.74931560602</v>
      </c>
      <c r="G256">
        <v>0</v>
      </c>
      <c r="H256">
        <v>388119.75371897902</v>
      </c>
      <c r="I256">
        <v>40015.327309799599</v>
      </c>
      <c r="J256">
        <v>0</v>
      </c>
      <c r="K256">
        <v>534270.80282805604</v>
      </c>
      <c r="L256" s="2">
        <f t="shared" si="6"/>
        <v>574286.13013785565</v>
      </c>
      <c r="M256">
        <v>834173.35765600798</v>
      </c>
      <c r="N256" s="2">
        <f t="shared" si="7"/>
        <v>11857533.214848921</v>
      </c>
      <c r="O256">
        <v>1.9738774083017001</v>
      </c>
      <c r="P256">
        <v>6007228.8000149904</v>
      </c>
    </row>
    <row r="257" spans="1:16" x14ac:dyDescent="0.25">
      <c r="A257">
        <v>0.23571638118167901</v>
      </c>
      <c r="B257">
        <v>6143705.6556709604</v>
      </c>
      <c r="C257">
        <v>6509852.9565864597</v>
      </c>
      <c r="D257">
        <v>-31984.3931490623</v>
      </c>
      <c r="E257">
        <v>-3043800.44305783</v>
      </c>
      <c r="F257">
        <v>-267792.74943098403</v>
      </c>
      <c r="G257">
        <v>0</v>
      </c>
      <c r="H257">
        <v>388119.75392517599</v>
      </c>
      <c r="I257">
        <v>40015.326848735203</v>
      </c>
      <c r="J257">
        <v>0</v>
      </c>
      <c r="K257">
        <v>534270.80298915994</v>
      </c>
      <c r="L257" s="2">
        <f t="shared" si="6"/>
        <v>574286.12983789516</v>
      </c>
      <c r="M257">
        <v>834173.35765600798</v>
      </c>
      <c r="N257" s="2">
        <f t="shared" si="7"/>
        <v>11857533.218424398</v>
      </c>
      <c r="O257">
        <v>1.9738774083325601</v>
      </c>
      <c r="P257">
        <v>6007228.8017324703</v>
      </c>
    </row>
    <row r="258" spans="1:16" x14ac:dyDescent="0.25">
      <c r="A258">
        <v>0.23571638097799699</v>
      </c>
      <c r="B258">
        <v>6143705.66468844</v>
      </c>
      <c r="C258">
        <v>6509852.9584054602</v>
      </c>
      <c r="D258">
        <v>-31984.393155759099</v>
      </c>
      <c r="E258">
        <v>-3043800.44305783</v>
      </c>
      <c r="F258">
        <v>-267792.74955801398</v>
      </c>
      <c r="G258">
        <v>0</v>
      </c>
      <c r="H258">
        <v>388119.75411751698</v>
      </c>
      <c r="I258">
        <v>40015.326428466004</v>
      </c>
      <c r="J258">
        <v>0</v>
      </c>
      <c r="K258">
        <v>534270.80310102296</v>
      </c>
      <c r="L258" s="2">
        <f t="shared" si="6"/>
        <v>574286.12952948897</v>
      </c>
      <c r="M258">
        <v>834173.35765600798</v>
      </c>
      <c r="N258" s="2">
        <f t="shared" si="7"/>
        <v>11857533.220907083</v>
      </c>
      <c r="O258">
        <v>1.9738774082869299</v>
      </c>
      <c r="P258">
        <v>6007228.8031291096</v>
      </c>
    </row>
    <row r="259" spans="1:16" x14ac:dyDescent="0.25">
      <c r="A259">
        <v>0.235716380833638</v>
      </c>
      <c r="B259">
        <v>6143705.6719768597</v>
      </c>
      <c r="C259">
        <v>6509852.9596361602</v>
      </c>
      <c r="D259">
        <v>-31984.393159865798</v>
      </c>
      <c r="E259">
        <v>-3043800.44305783</v>
      </c>
      <c r="F259">
        <v>-267792.74969213898</v>
      </c>
      <c r="G259">
        <v>0</v>
      </c>
      <c r="H259">
        <v>388119.75429440901</v>
      </c>
      <c r="I259">
        <v>40015.326050779797</v>
      </c>
      <c r="J259">
        <v>0</v>
      </c>
      <c r="K259">
        <v>534270.80316962197</v>
      </c>
      <c r="L259" s="2">
        <f t="shared" ref="L259:L322" si="8">+I259+J259+K259</f>
        <v>574286.12922040175</v>
      </c>
      <c r="M259">
        <v>834173.35765600798</v>
      </c>
      <c r="N259" s="2">
        <f t="shared" ref="N259:N322" si="9">+O259*P259</f>
        <v>11857533.222429575</v>
      </c>
      <c r="O259">
        <v>1.97387740817855</v>
      </c>
      <c r="P259">
        <v>6007228.80423027</v>
      </c>
    </row>
    <row r="260" spans="1:16" x14ac:dyDescent="0.25">
      <c r="A260">
        <v>0.23571638074170201</v>
      </c>
      <c r="B260">
        <v>6143705.6776734302</v>
      </c>
      <c r="C260">
        <v>6509852.9603522103</v>
      </c>
      <c r="D260">
        <v>-31984.393161734399</v>
      </c>
      <c r="E260">
        <v>-3043800.44305783</v>
      </c>
      <c r="F260">
        <v>-267792.74982939102</v>
      </c>
      <c r="G260">
        <v>0</v>
      </c>
      <c r="H260">
        <v>388119.75445483101</v>
      </c>
      <c r="I260">
        <v>40015.3257162964</v>
      </c>
      <c r="J260">
        <v>0</v>
      </c>
      <c r="K260">
        <v>534270.80320083594</v>
      </c>
      <c r="L260" s="2">
        <f t="shared" si="8"/>
        <v>574286.12891713239</v>
      </c>
      <c r="M260">
        <v>834173.35765600798</v>
      </c>
      <c r="N260" s="2">
        <f t="shared" si="9"/>
        <v>11857533.223122375</v>
      </c>
      <c r="O260">
        <v>1.9738774080202299</v>
      </c>
      <c r="P260">
        <v>6007228.80506308</v>
      </c>
    </row>
    <row r="261" spans="1:16" x14ac:dyDescent="0.25">
      <c r="A261">
        <v>0.235716380695324</v>
      </c>
      <c r="B261">
        <v>6143705.68192627</v>
      </c>
      <c r="C261">
        <v>6509852.9606255302</v>
      </c>
      <c r="D261">
        <v>-31984.393161704498</v>
      </c>
      <c r="E261">
        <v>-3043800.44305783</v>
      </c>
      <c r="F261">
        <v>-267792.74996638001</v>
      </c>
      <c r="G261">
        <v>0</v>
      </c>
      <c r="H261">
        <v>388119.75459825603</v>
      </c>
      <c r="I261">
        <v>40015.325424650699</v>
      </c>
      <c r="J261">
        <v>0</v>
      </c>
      <c r="K261">
        <v>534270.80320033699</v>
      </c>
      <c r="L261" s="2">
        <f t="shared" si="8"/>
        <v>574286.12862498767</v>
      </c>
      <c r="M261">
        <v>834173.35765600798</v>
      </c>
      <c r="N261" s="2">
        <f t="shared" si="9"/>
        <v>11857533.223111276</v>
      </c>
      <c r="O261">
        <v>1.97387740782369</v>
      </c>
      <c r="P261">
        <v>6007228.8056555996</v>
      </c>
    </row>
    <row r="262" spans="1:16" x14ac:dyDescent="0.25">
      <c r="A262">
        <v>0.235716380687817</v>
      </c>
      <c r="B262">
        <v>6143705.6848893901</v>
      </c>
      <c r="C262">
        <v>6509852.9605251504</v>
      </c>
      <c r="D262">
        <v>-31984.393160097901</v>
      </c>
      <c r="E262">
        <v>-3043800.44305783</v>
      </c>
      <c r="F262">
        <v>-267792.75010027498</v>
      </c>
      <c r="G262">
        <v>0</v>
      </c>
      <c r="H262">
        <v>388119.75472458702</v>
      </c>
      <c r="I262">
        <v>40015.325174663099</v>
      </c>
      <c r="J262">
        <v>0</v>
      </c>
      <c r="K262">
        <v>534270.80317349895</v>
      </c>
      <c r="L262" s="2">
        <f t="shared" si="8"/>
        <v>574286.12834816205</v>
      </c>
      <c r="M262">
        <v>834173.35765600798</v>
      </c>
      <c r="N262" s="2">
        <f t="shared" si="9"/>
        <v>11857533.222515658</v>
      </c>
      <c r="O262">
        <v>1.97387740759952</v>
      </c>
      <c r="P262">
        <v>6007228.8060360802</v>
      </c>
    </row>
    <row r="263" spans="1:16" x14ac:dyDescent="0.25">
      <c r="A263">
        <v>0.235716380712789</v>
      </c>
      <c r="B263">
        <v>6143705.6867183903</v>
      </c>
      <c r="C263">
        <v>6509852.9601161899</v>
      </c>
      <c r="D263">
        <v>-31984.393157215101</v>
      </c>
      <c r="E263">
        <v>-3043800.44305783</v>
      </c>
      <c r="F263">
        <v>-267792.75022877502</v>
      </c>
      <c r="G263">
        <v>0</v>
      </c>
      <c r="H263">
        <v>388119.75483408401</v>
      </c>
      <c r="I263">
        <v>40015.324964499203</v>
      </c>
      <c r="J263">
        <v>0</v>
      </c>
      <c r="K263">
        <v>534270.80312534503</v>
      </c>
      <c r="L263" s="2">
        <f t="shared" si="8"/>
        <v>574286.12808984425</v>
      </c>
      <c r="M263">
        <v>834173.35765600798</v>
      </c>
      <c r="N263" s="2">
        <f t="shared" si="9"/>
        <v>11857533.221446916</v>
      </c>
      <c r="O263">
        <v>1.9738774073571099</v>
      </c>
      <c r="P263">
        <v>6007228.8062323797</v>
      </c>
    </row>
    <row r="264" spans="1:16" x14ac:dyDescent="0.25">
      <c r="A264">
        <v>0.23571638076422599</v>
      </c>
      <c r="B264">
        <v>6143705.6875668196</v>
      </c>
      <c r="C264">
        <v>6509852.9594591605</v>
      </c>
      <c r="D264">
        <v>-31984.393153332501</v>
      </c>
      <c r="E264">
        <v>-3043800.44305783</v>
      </c>
      <c r="F264">
        <v>-267792.75035007001</v>
      </c>
      <c r="G264">
        <v>0</v>
      </c>
      <c r="H264">
        <v>388119.75492730801</v>
      </c>
      <c r="I264">
        <v>40015.324791814899</v>
      </c>
      <c r="J264">
        <v>0</v>
      </c>
      <c r="K264">
        <v>534270.80306048796</v>
      </c>
      <c r="L264" s="2">
        <f t="shared" si="8"/>
        <v>574286.12785230286</v>
      </c>
      <c r="M264">
        <v>834173.35765600798</v>
      </c>
      <c r="N264" s="2">
        <f t="shared" si="9"/>
        <v>11857533.220007492</v>
      </c>
      <c r="O264">
        <v>1.9738774071046701</v>
      </c>
      <c r="P264">
        <v>6007228.8062714096</v>
      </c>
    </row>
    <row r="265" spans="1:16" x14ac:dyDescent="0.25">
      <c r="A265">
        <v>0.23571638083656599</v>
      </c>
      <c r="B265">
        <v>6143705.6875832202</v>
      </c>
      <c r="C265">
        <v>6509852.9586094702</v>
      </c>
      <c r="D265">
        <v>-31984.393148700201</v>
      </c>
      <c r="E265">
        <v>-3043800.44305783</v>
      </c>
      <c r="F265">
        <v>-267792.75046280603</v>
      </c>
      <c r="G265">
        <v>0</v>
      </c>
      <c r="H265">
        <v>388119.75500505301</v>
      </c>
      <c r="I265">
        <v>40015.324653889002</v>
      </c>
      <c r="J265">
        <v>0</v>
      </c>
      <c r="K265">
        <v>534270.802983111</v>
      </c>
      <c r="L265" s="2">
        <f t="shared" si="8"/>
        <v>574286.12763700006</v>
      </c>
      <c r="M265">
        <v>834173.35765600798</v>
      </c>
      <c r="N265" s="2">
        <f t="shared" si="9"/>
        <v>11857533.218290165</v>
      </c>
      <c r="O265">
        <v>1.97387740684922</v>
      </c>
      <c r="P265">
        <v>6007228.8061788101</v>
      </c>
    </row>
    <row r="266" spans="1:16" x14ac:dyDescent="0.25">
      <c r="A266">
        <v>0.23571638092473801</v>
      </c>
      <c r="B266">
        <v>6143705.68690868</v>
      </c>
      <c r="C266">
        <v>6509852.9576171096</v>
      </c>
      <c r="D266">
        <v>-31984.3931435417</v>
      </c>
      <c r="E266">
        <v>-3043800.44305783</v>
      </c>
      <c r="F266">
        <v>-267792.75056603499</v>
      </c>
      <c r="G266">
        <v>0</v>
      </c>
      <c r="H266">
        <v>388119.75506829901</v>
      </c>
      <c r="I266">
        <v>40015.3245477405</v>
      </c>
      <c r="J266">
        <v>0</v>
      </c>
      <c r="K266">
        <v>534270.80289694294</v>
      </c>
      <c r="L266" s="2">
        <f t="shared" si="8"/>
        <v>574286.12744468346</v>
      </c>
      <c r="M266">
        <v>834173.35765600798</v>
      </c>
      <c r="N266" s="2">
        <f t="shared" si="9"/>
        <v>11857533.216377769</v>
      </c>
      <c r="O266">
        <v>1.97387740659666</v>
      </c>
      <c r="P266">
        <v>6007228.8059785897</v>
      </c>
    </row>
    <row r="267" spans="1:16" x14ac:dyDescent="0.25">
      <c r="A267">
        <v>0.23571638102419401</v>
      </c>
      <c r="B267">
        <v>6143705.6856750501</v>
      </c>
      <c r="C267">
        <v>6509852.9565265598</v>
      </c>
      <c r="D267">
        <v>-31984.393138053401</v>
      </c>
      <c r="E267">
        <v>-3043800.44305783</v>
      </c>
      <c r="F267">
        <v>-267792.75065917202</v>
      </c>
      <c r="G267">
        <v>0</v>
      </c>
      <c r="H267">
        <v>388119.75511816097</v>
      </c>
      <c r="I267">
        <v>40015.324470232503</v>
      </c>
      <c r="J267">
        <v>0</v>
      </c>
      <c r="K267">
        <v>534270.80280526495</v>
      </c>
      <c r="L267" s="2">
        <f t="shared" si="8"/>
        <v>574286.12727549742</v>
      </c>
      <c r="M267">
        <v>834173.35765600798</v>
      </c>
      <c r="N267" s="2">
        <f t="shared" si="9"/>
        <v>11857533.214343064</v>
      </c>
      <c r="O267">
        <v>1.9738774063518201</v>
      </c>
      <c r="P267">
        <v>6007228.8056929102</v>
      </c>
    </row>
    <row r="268" spans="1:16" x14ac:dyDescent="0.25">
      <c r="A268">
        <v>0.235716381130919</v>
      </c>
      <c r="B268">
        <v>6143705.6840036204</v>
      </c>
      <c r="C268">
        <v>6509852.9553767201</v>
      </c>
      <c r="D268">
        <v>-31984.393132404999</v>
      </c>
      <c r="E268">
        <v>-3043800.44305783</v>
      </c>
      <c r="F268">
        <v>-267792.75074194599</v>
      </c>
      <c r="G268">
        <v>0</v>
      </c>
      <c r="H268">
        <v>388119.75515584002</v>
      </c>
      <c r="I268">
        <v>40015.324418162403</v>
      </c>
      <c r="J268">
        <v>0</v>
      </c>
      <c r="K268">
        <v>534270.80271091301</v>
      </c>
      <c r="L268" s="2">
        <f t="shared" si="8"/>
        <v>574286.12712907535</v>
      </c>
      <c r="M268">
        <v>834173.35765600798</v>
      </c>
      <c r="N268" s="2">
        <f t="shared" si="9"/>
        <v>11857533.212249042</v>
      </c>
      <c r="O268">
        <v>1.97387740611854</v>
      </c>
      <c r="P268">
        <v>6007228.805342</v>
      </c>
    </row>
    <row r="269" spans="1:16" x14ac:dyDescent="0.25">
      <c r="A269">
        <v>0.23571638124142599</v>
      </c>
      <c r="B269">
        <v>6143705.6820042701</v>
      </c>
      <c r="C269">
        <v>6509852.9542011302</v>
      </c>
      <c r="D269">
        <v>-31984.393126740499</v>
      </c>
      <c r="E269">
        <v>-3043800.44305783</v>
      </c>
      <c r="F269">
        <v>-267792.75081435498</v>
      </c>
      <c r="G269">
        <v>0</v>
      </c>
      <c r="H269">
        <v>388119.75518258999</v>
      </c>
      <c r="I269">
        <v>40015.324388338202</v>
      </c>
      <c r="J269">
        <v>0</v>
      </c>
      <c r="K269">
        <v>534270.80261629296</v>
      </c>
      <c r="L269" s="2">
        <f t="shared" si="8"/>
        <v>574286.12700463121</v>
      </c>
      <c r="M269">
        <v>834173.35765600798</v>
      </c>
      <c r="N269" s="2">
        <f t="shared" si="9"/>
        <v>11857533.210149078</v>
      </c>
      <c r="O269">
        <v>1.9738774058997499</v>
      </c>
      <c r="P269">
        <v>6007228.8049439797</v>
      </c>
    </row>
    <row r="270" spans="1:16" x14ac:dyDescent="0.25">
      <c r="A270">
        <v>0.235716381352748</v>
      </c>
      <c r="B270">
        <v>6143705.6797749903</v>
      </c>
      <c r="C270">
        <v>6509852.9530281303</v>
      </c>
      <c r="D270">
        <v>-31984.393121179801</v>
      </c>
      <c r="E270">
        <v>-3043800.44305783</v>
      </c>
      <c r="F270">
        <v>-267792.75087662</v>
      </c>
      <c r="G270">
        <v>0</v>
      </c>
      <c r="H270">
        <v>388119.75519968302</v>
      </c>
      <c r="I270">
        <v>40015.324377642901</v>
      </c>
      <c r="J270">
        <v>0</v>
      </c>
      <c r="K270">
        <v>534270.80252340599</v>
      </c>
      <c r="L270" s="2">
        <f t="shared" si="8"/>
        <v>574286.12690104893</v>
      </c>
      <c r="M270">
        <v>834173.35765600798</v>
      </c>
      <c r="N270" s="2">
        <f t="shared" si="9"/>
        <v>11857533.208087567</v>
      </c>
      <c r="O270">
        <v>1.9738774056975601</v>
      </c>
      <c r="P270">
        <v>6007228.8045149203</v>
      </c>
    </row>
    <row r="271" spans="1:16" x14ac:dyDescent="0.25">
      <c r="A271">
        <v>0.23571638146240501</v>
      </c>
      <c r="B271">
        <v>6143705.6774018398</v>
      </c>
      <c r="C271">
        <v>6509852.9518811898</v>
      </c>
      <c r="D271">
        <v>-31984.393115819901</v>
      </c>
      <c r="E271">
        <v>-3043800.44305783</v>
      </c>
      <c r="F271">
        <v>-267792.75092914602</v>
      </c>
      <c r="G271">
        <v>0</v>
      </c>
      <c r="H271">
        <v>388119.75520837703</v>
      </c>
      <c r="I271">
        <v>40015.324383085703</v>
      </c>
      <c r="J271">
        <v>0</v>
      </c>
      <c r="K271">
        <v>534270.80243387399</v>
      </c>
      <c r="L271" s="2">
        <f t="shared" si="8"/>
        <v>574286.1268169597</v>
      </c>
      <c r="M271">
        <v>834173.35765600798</v>
      </c>
      <c r="N271" s="2">
        <f t="shared" si="9"/>
        <v>11857533.206100468</v>
      </c>
      <c r="O271">
        <v>1.9738774055133601</v>
      </c>
      <c r="P271">
        <v>6007228.8040688103</v>
      </c>
    </row>
    <row r="272" spans="1:16" x14ac:dyDescent="0.25">
      <c r="A272">
        <v>0.23571638156838301</v>
      </c>
      <c r="B272">
        <v>6143705.6749590803</v>
      </c>
      <c r="C272">
        <v>6509852.9507792303</v>
      </c>
      <c r="D272">
        <v>-31984.393110737201</v>
      </c>
      <c r="E272">
        <v>-3043800.44305783</v>
      </c>
      <c r="F272">
        <v>-267792.75097247498</v>
      </c>
      <c r="G272">
        <v>0</v>
      </c>
      <c r="H272">
        <v>388119.75520989602</v>
      </c>
      <c r="I272">
        <v>40015.324401843602</v>
      </c>
      <c r="J272">
        <v>0</v>
      </c>
      <c r="K272">
        <v>534270.802348973</v>
      </c>
      <c r="L272" s="2">
        <f t="shared" si="8"/>
        <v>574286.12675081659</v>
      </c>
      <c r="M272">
        <v>834173.35765600798</v>
      </c>
      <c r="N272" s="2">
        <f t="shared" si="9"/>
        <v>11857533.204216216</v>
      </c>
      <c r="O272">
        <v>1.97387740534794</v>
      </c>
      <c r="P272">
        <v>6007228.8036176497</v>
      </c>
    </row>
    <row r="273" spans="1:16" x14ac:dyDescent="0.25">
      <c r="A273">
        <v>0.23571638166909101</v>
      </c>
      <c r="B273">
        <v>6143705.6725096405</v>
      </c>
      <c r="C273">
        <v>6509852.9497370403</v>
      </c>
      <c r="D273">
        <v>-31984.393105989198</v>
      </c>
      <c r="E273">
        <v>-3043800.44305783</v>
      </c>
      <c r="F273">
        <v>-267792.75100725802</v>
      </c>
      <c r="G273">
        <v>0</v>
      </c>
      <c r="H273">
        <v>388119.75520540797</v>
      </c>
      <c r="I273">
        <v>40015.324431291701</v>
      </c>
      <c r="J273">
        <v>0</v>
      </c>
      <c r="K273">
        <v>534270.80226966203</v>
      </c>
      <c r="L273" s="2">
        <f t="shared" si="8"/>
        <v>574286.1267009537</v>
      </c>
      <c r="M273">
        <v>834173.35765600798</v>
      </c>
      <c r="N273" s="2">
        <f t="shared" si="9"/>
        <v>11857533.202455973</v>
      </c>
      <c r="O273">
        <v>1.97387740520151</v>
      </c>
      <c r="P273">
        <v>6007228.8031715201</v>
      </c>
    </row>
    <row r="274" spans="1:16" x14ac:dyDescent="0.25">
      <c r="A274">
        <v>0.23571638176332499</v>
      </c>
      <c r="B274">
        <v>6143705.6701056901</v>
      </c>
      <c r="C274">
        <v>6509852.9487656597</v>
      </c>
      <c r="D274">
        <v>-31984.393101616599</v>
      </c>
      <c r="E274">
        <v>-3043800.44305783</v>
      </c>
      <c r="F274">
        <v>-267792.751034218</v>
      </c>
      <c r="G274">
        <v>0</v>
      </c>
      <c r="H274">
        <v>388119.75519601197</v>
      </c>
      <c r="I274">
        <v>40015.324469024701</v>
      </c>
      <c r="J274">
        <v>0</v>
      </c>
      <c r="K274">
        <v>534270.80219662201</v>
      </c>
      <c r="L274" s="2">
        <f t="shared" si="8"/>
        <v>574286.12666564668</v>
      </c>
      <c r="M274">
        <v>834173.35765600798</v>
      </c>
      <c r="N274" s="2">
        <f t="shared" si="9"/>
        <v>11857533.200834937</v>
      </c>
      <c r="O274">
        <v>1.9738774050738801</v>
      </c>
      <c r="P274">
        <v>6007228.8027387001</v>
      </c>
    </row>
    <row r="275" spans="1:16" x14ac:dyDescent="0.25">
      <c r="A275">
        <v>0.235716381850227</v>
      </c>
      <c r="B275">
        <v>6143705.6677894201</v>
      </c>
      <c r="C275">
        <v>6509852.9478728296</v>
      </c>
      <c r="D275">
        <v>-31984.393097645399</v>
      </c>
      <c r="E275">
        <v>-3043800.44305783</v>
      </c>
      <c r="F275">
        <v>-267792.75105412101</v>
      </c>
      <c r="G275">
        <v>0</v>
      </c>
      <c r="H275">
        <v>388119.75518272503</v>
      </c>
      <c r="I275">
        <v>40015.324512870298</v>
      </c>
      <c r="J275">
        <v>0</v>
      </c>
      <c r="K275">
        <v>534270.80213028495</v>
      </c>
      <c r="L275" s="2">
        <f t="shared" si="8"/>
        <v>574286.12664315524</v>
      </c>
      <c r="M275">
        <v>834173.35765600798</v>
      </c>
      <c r="N275" s="2">
        <f t="shared" si="9"/>
        <v>11857533.199362691</v>
      </c>
      <c r="O275">
        <v>1.9738774049644701</v>
      </c>
      <c r="P275">
        <v>6007228.8023258103</v>
      </c>
    </row>
    <row r="276" spans="1:16" x14ac:dyDescent="0.25">
      <c r="A276">
        <v>0.23571638192924399</v>
      </c>
      <c r="B276">
        <v>6143705.6655938299</v>
      </c>
      <c r="C276">
        <v>6509852.9470633399</v>
      </c>
      <c r="D276">
        <v>-31984.393094088799</v>
      </c>
      <c r="E276">
        <v>-3043800.44305783</v>
      </c>
      <c r="F276">
        <v>-267792.75106775702</v>
      </c>
      <c r="G276">
        <v>0</v>
      </c>
      <c r="H276">
        <v>388119.75516647397</v>
      </c>
      <c r="I276">
        <v>40015.324560895497</v>
      </c>
      <c r="J276">
        <v>0</v>
      </c>
      <c r="K276">
        <v>534270.802070876</v>
      </c>
      <c r="L276" s="2">
        <f t="shared" si="8"/>
        <v>574286.12663177145</v>
      </c>
      <c r="M276">
        <v>834173.35765600798</v>
      </c>
      <c r="N276" s="2">
        <f t="shared" si="9"/>
        <v>11857533.198044157</v>
      </c>
      <c r="O276">
        <v>1.9738774048724199</v>
      </c>
      <c r="P276">
        <v>6007228.8019379601</v>
      </c>
    </row>
    <row r="277" spans="1:16" x14ac:dyDescent="0.25">
      <c r="A277">
        <v>0.23571638200008199</v>
      </c>
      <c r="B277">
        <v>6143705.6635437096</v>
      </c>
      <c r="C277">
        <v>6509852.9463395001</v>
      </c>
      <c r="D277">
        <v>-31984.393090949299</v>
      </c>
      <c r="E277">
        <v>-3043800.44305783</v>
      </c>
      <c r="F277">
        <v>-267792.75107590901</v>
      </c>
      <c r="G277">
        <v>0</v>
      </c>
      <c r="H277">
        <v>388119.75514809397</v>
      </c>
      <c r="I277">
        <v>40015.324611406497</v>
      </c>
      <c r="J277">
        <v>0</v>
      </c>
      <c r="K277">
        <v>534270.80201843299</v>
      </c>
      <c r="L277" s="2">
        <f t="shared" si="8"/>
        <v>574286.12662983953</v>
      </c>
      <c r="M277">
        <v>834173.35765600798</v>
      </c>
      <c r="N277" s="2">
        <f t="shared" si="9"/>
        <v>11857533.19688027</v>
      </c>
      <c r="O277">
        <v>1.9738774047966601</v>
      </c>
      <c r="P277">
        <v>6007228.8015788803</v>
      </c>
    </row>
    <row r="278" spans="1:16" x14ac:dyDescent="0.25">
      <c r="A278">
        <v>0.23571638206267201</v>
      </c>
      <c r="B278">
        <v>6143705.66165647</v>
      </c>
      <c r="C278">
        <v>6509852.9457015004</v>
      </c>
      <c r="D278">
        <v>-31984.393088220299</v>
      </c>
      <c r="E278">
        <v>-3043800.44305783</v>
      </c>
      <c r="F278">
        <v>-267792.75107934698</v>
      </c>
      <c r="G278">
        <v>0</v>
      </c>
      <c r="H278">
        <v>388119.75512832397</v>
      </c>
      <c r="I278">
        <v>40015.3246629442</v>
      </c>
      <c r="J278">
        <v>0</v>
      </c>
      <c r="K278">
        <v>534270.80197284895</v>
      </c>
      <c r="L278" s="2">
        <f t="shared" si="8"/>
        <v>574286.12663579313</v>
      </c>
      <c r="M278">
        <v>834173.35765600798</v>
      </c>
      <c r="N278" s="2">
        <f t="shared" si="9"/>
        <v>11857533.195868533</v>
      </c>
      <c r="O278">
        <v>1.97387740473595</v>
      </c>
      <c r="P278">
        <v>6007228.8012510799</v>
      </c>
    </row>
    <row r="279" spans="1:16" x14ac:dyDescent="0.25">
      <c r="A279">
        <v>0.23571638211713</v>
      </c>
      <c r="B279">
        <v>6143705.6599431103</v>
      </c>
      <c r="C279">
        <v>6509852.9451477397</v>
      </c>
      <c r="D279">
        <v>-31984.393085888201</v>
      </c>
      <c r="E279">
        <v>-3043800.44305783</v>
      </c>
      <c r="F279">
        <v>-267792.751078806</v>
      </c>
      <c r="G279">
        <v>0</v>
      </c>
      <c r="H279">
        <v>388119.755107807</v>
      </c>
      <c r="I279">
        <v>40015.324714274597</v>
      </c>
      <c r="J279">
        <v>0</v>
      </c>
      <c r="K279">
        <v>534270.80193389195</v>
      </c>
      <c r="L279" s="2">
        <f t="shared" si="8"/>
        <v>574286.12664816657</v>
      </c>
      <c r="M279">
        <v>834173.35765600798</v>
      </c>
      <c r="N279" s="2">
        <f t="shared" si="9"/>
        <v>11857533.195003942</v>
      </c>
      <c r="O279">
        <v>1.97387740468897</v>
      </c>
      <c r="P279">
        <v>6007228.8009560397</v>
      </c>
    </row>
    <row r="280" spans="1:16" x14ac:dyDescent="0.25">
      <c r="A280">
        <v>0.23571638216372001</v>
      </c>
      <c r="B280">
        <v>6143705.6584091196</v>
      </c>
      <c r="C280">
        <v>6509852.9446752304</v>
      </c>
      <c r="D280">
        <v>-31984.393083933199</v>
      </c>
      <c r="E280">
        <v>-3043800.44305783</v>
      </c>
      <c r="F280">
        <v>-267792.75107498001</v>
      </c>
      <c r="G280">
        <v>0</v>
      </c>
      <c r="H280">
        <v>388119.75508709601</v>
      </c>
      <c r="I280">
        <v>40015.324764376601</v>
      </c>
      <c r="J280">
        <v>0</v>
      </c>
      <c r="K280">
        <v>534270.80190123501</v>
      </c>
      <c r="L280" s="2">
        <f t="shared" si="8"/>
        <v>574286.12666561163</v>
      </c>
      <c r="M280">
        <v>834173.35765600798</v>
      </c>
      <c r="N280" s="2">
        <f t="shared" si="9"/>
        <v>11857533.19427917</v>
      </c>
      <c r="O280">
        <v>1.9738774046543299</v>
      </c>
      <c r="P280">
        <v>6007228.8006942803</v>
      </c>
    </row>
    <row r="281" spans="1:16" x14ac:dyDescent="0.25">
      <c r="A281">
        <v>0.23571638220282801</v>
      </c>
      <c r="B281">
        <v>6143705.6570553202</v>
      </c>
      <c r="C281">
        <v>6509852.9442798104</v>
      </c>
      <c r="D281">
        <v>-31984.3930823314</v>
      </c>
      <c r="E281">
        <v>-3043800.44305783</v>
      </c>
      <c r="F281">
        <v>-267792.75106851402</v>
      </c>
      <c r="G281">
        <v>0</v>
      </c>
      <c r="H281">
        <v>388119.75506665302</v>
      </c>
      <c r="I281">
        <v>40015.324812427498</v>
      </c>
      <c r="J281">
        <v>0</v>
      </c>
      <c r="K281">
        <v>534270.80187447905</v>
      </c>
      <c r="L281" s="2">
        <f t="shared" si="8"/>
        <v>574286.12668690656</v>
      </c>
      <c r="M281">
        <v>834173.35765600798</v>
      </c>
      <c r="N281" s="2">
        <f t="shared" si="9"/>
        <v>11857533.193685332</v>
      </c>
      <c r="O281">
        <v>1.97387740463062</v>
      </c>
      <c r="P281">
        <v>6007228.8004655903</v>
      </c>
    </row>
    <row r="282" spans="1:16" x14ac:dyDescent="0.25">
      <c r="A282">
        <v>0.235716382234923</v>
      </c>
      <c r="B282">
        <v>6143705.6558786696</v>
      </c>
      <c r="C282">
        <v>6509852.9439565204</v>
      </c>
      <c r="D282">
        <v>-31984.393081055801</v>
      </c>
      <c r="E282">
        <v>-3043800.44305783</v>
      </c>
      <c r="F282">
        <v>-267792.751059993</v>
      </c>
      <c r="G282">
        <v>0</v>
      </c>
      <c r="H282">
        <v>388119.75504685601</v>
      </c>
      <c r="I282">
        <v>40015.324857786203</v>
      </c>
      <c r="J282">
        <v>0</v>
      </c>
      <c r="K282">
        <v>534270.80185317202</v>
      </c>
      <c r="L282" s="2">
        <f t="shared" si="8"/>
        <v>574286.1267109582</v>
      </c>
      <c r="M282">
        <v>834173.35765600798</v>
      </c>
      <c r="N282" s="2">
        <f t="shared" si="9"/>
        <v>11857533.193212481</v>
      </c>
      <c r="O282">
        <v>1.97387740461647</v>
      </c>
      <c r="P282">
        <v>6007228.8002690999</v>
      </c>
    </row>
    <row r="283" spans="1:16" x14ac:dyDescent="0.25">
      <c r="A283">
        <v>0.23571638226054301</v>
      </c>
      <c r="B283">
        <v>6143705.6548730303</v>
      </c>
      <c r="C283">
        <v>6509852.9436997697</v>
      </c>
      <c r="D283">
        <v>-31984.393080077301</v>
      </c>
      <c r="E283">
        <v>-3043800.44305783</v>
      </c>
      <c r="F283">
        <v>-267792.75104994798</v>
      </c>
      <c r="G283">
        <v>0</v>
      </c>
      <c r="H283">
        <v>388119.75502800703</v>
      </c>
      <c r="I283">
        <v>40015.324899975902</v>
      </c>
      <c r="J283">
        <v>0</v>
      </c>
      <c r="K283">
        <v>534270.80183682695</v>
      </c>
      <c r="L283" s="2">
        <f t="shared" si="8"/>
        <v>574286.12673680286</v>
      </c>
      <c r="M283">
        <v>834173.35765600798</v>
      </c>
      <c r="N283" s="2">
        <f t="shared" si="9"/>
        <v>11857533.192849709</v>
      </c>
      <c r="O283">
        <v>1.9738774046105201</v>
      </c>
      <c r="P283">
        <v>6007228.8001034204</v>
      </c>
    </row>
    <row r="284" spans="1:16" x14ac:dyDescent="0.25">
      <c r="A284">
        <v>0.23571638228026501</v>
      </c>
      <c r="B284">
        <v>6143705.6540297801</v>
      </c>
      <c r="C284">
        <v>6509852.9435035596</v>
      </c>
      <c r="D284">
        <v>-31984.393079365698</v>
      </c>
      <c r="E284">
        <v>-3043800.44305783</v>
      </c>
      <c r="F284">
        <v>-267792.75103884999</v>
      </c>
      <c r="G284">
        <v>0</v>
      </c>
      <c r="H284">
        <v>388119.75501033902</v>
      </c>
      <c r="I284">
        <v>40015.324938665697</v>
      </c>
      <c r="J284">
        <v>0</v>
      </c>
      <c r="K284">
        <v>534270.80182494002</v>
      </c>
      <c r="L284" s="2">
        <f t="shared" si="8"/>
        <v>574286.12676360575</v>
      </c>
      <c r="M284">
        <v>834173.35765600798</v>
      </c>
      <c r="N284" s="2">
        <f t="shared" si="9"/>
        <v>11857533.192585902</v>
      </c>
      <c r="O284">
        <v>1.9738774046115</v>
      </c>
      <c r="P284">
        <v>6007228.7999667898</v>
      </c>
    </row>
    <row r="285" spans="1:16" x14ac:dyDescent="0.25">
      <c r="A285">
        <v>0.235716382294688</v>
      </c>
      <c r="B285">
        <v>6143705.6533385096</v>
      </c>
      <c r="C285">
        <v>6509852.9433617303</v>
      </c>
      <c r="D285">
        <v>-31984.393078890502</v>
      </c>
      <c r="E285">
        <v>-3043800.44305783</v>
      </c>
      <c r="F285">
        <v>-267792.75102710701</v>
      </c>
      <c r="G285">
        <v>0</v>
      </c>
      <c r="H285">
        <v>388119.75499401602</v>
      </c>
      <c r="I285">
        <v>40015.3249736531</v>
      </c>
      <c r="J285">
        <v>0</v>
      </c>
      <c r="K285">
        <v>534270.80181700201</v>
      </c>
      <c r="L285" s="2">
        <f t="shared" si="8"/>
        <v>574286.12679065508</v>
      </c>
      <c r="M285">
        <v>834173.35765600798</v>
      </c>
      <c r="N285" s="2">
        <f t="shared" si="9"/>
        <v>11857533.192409737</v>
      </c>
      <c r="O285">
        <v>1.9738774046182099</v>
      </c>
      <c r="P285">
        <v>6007228.79985712</v>
      </c>
    </row>
    <row r="286" spans="1:16" x14ac:dyDescent="0.25">
      <c r="A286">
        <v>0.23571638230441599</v>
      </c>
      <c r="B286">
        <v>6143705.6527874703</v>
      </c>
      <c r="C286">
        <v>6509852.9432680402</v>
      </c>
      <c r="D286">
        <v>-31984.393078621601</v>
      </c>
      <c r="E286">
        <v>-3043800.44305783</v>
      </c>
      <c r="F286">
        <v>-267792.75101507502</v>
      </c>
      <c r="G286">
        <v>0</v>
      </c>
      <c r="H286">
        <v>388119.75497915002</v>
      </c>
      <c r="I286">
        <v>40015.325004846003</v>
      </c>
      <c r="J286">
        <v>0</v>
      </c>
      <c r="K286">
        <v>534270.80181251105</v>
      </c>
      <c r="L286" s="2">
        <f t="shared" si="8"/>
        <v>574286.12681735703</v>
      </c>
      <c r="M286">
        <v>834173.35765600798</v>
      </c>
      <c r="N286" s="2">
        <f t="shared" si="9"/>
        <v>11857533.192310058</v>
      </c>
      <c r="O286">
        <v>1.97387740462954</v>
      </c>
      <c r="P286">
        <v>6007228.7997721396</v>
      </c>
    </row>
    <row r="287" spans="1:16" x14ac:dyDescent="0.25">
      <c r="A287">
        <v>0.23571638231004799</v>
      </c>
      <c r="B287">
        <v>6143705.6523640901</v>
      </c>
      <c r="C287">
        <v>6509852.9432163304</v>
      </c>
      <c r="D287">
        <v>-31984.3930785298</v>
      </c>
      <c r="E287">
        <v>-3043800.44305783</v>
      </c>
      <c r="F287">
        <v>-267792.75100305001</v>
      </c>
      <c r="G287">
        <v>0</v>
      </c>
      <c r="H287">
        <v>388119.754965803</v>
      </c>
      <c r="I287">
        <v>40015.325032245899</v>
      </c>
      <c r="J287">
        <v>0</v>
      </c>
      <c r="K287">
        <v>534270.80181097705</v>
      </c>
      <c r="L287" s="2">
        <f t="shared" si="8"/>
        <v>574286.126843223</v>
      </c>
      <c r="M287">
        <v>834173.35765600798</v>
      </c>
      <c r="N287" s="2">
        <f t="shared" si="9"/>
        <v>11857533.192276005</v>
      </c>
      <c r="O287">
        <v>1.97387740464447</v>
      </c>
      <c r="P287">
        <v>6007228.7997094505</v>
      </c>
    </row>
    <row r="288" spans="1:16" x14ac:dyDescent="0.25">
      <c r="A288">
        <v>0.23571638231215999</v>
      </c>
      <c r="B288">
        <v>6143705.6520553604</v>
      </c>
      <c r="C288">
        <v>6509852.9432006497</v>
      </c>
      <c r="D288">
        <v>-31984.3930785872</v>
      </c>
      <c r="E288">
        <v>-3043800.44305783</v>
      </c>
      <c r="F288">
        <v>-267792.75099128002</v>
      </c>
      <c r="G288">
        <v>0</v>
      </c>
      <c r="H288">
        <v>388119.754953995</v>
      </c>
      <c r="I288">
        <v>40015.325055931899</v>
      </c>
      <c r="J288">
        <v>0</v>
      </c>
      <c r="K288">
        <v>534270.80181193596</v>
      </c>
      <c r="L288" s="2">
        <f t="shared" si="8"/>
        <v>574286.12686786789</v>
      </c>
      <c r="M288">
        <v>834173.35765600798</v>
      </c>
      <c r="N288" s="2">
        <f t="shared" si="9"/>
        <v>11857533.19229725</v>
      </c>
      <c r="O288">
        <v>1.9738774046620899</v>
      </c>
      <c r="P288">
        <v>6007228.7996665901</v>
      </c>
    </row>
    <row r="289" spans="1:16" x14ac:dyDescent="0.25">
      <c r="A289">
        <v>0.23571638231130401</v>
      </c>
      <c r="B289">
        <v>6143705.6518481905</v>
      </c>
      <c r="C289">
        <v>6509852.9432153301</v>
      </c>
      <c r="D289">
        <v>-31984.3930787676</v>
      </c>
      <c r="E289">
        <v>-3043800.44305783</v>
      </c>
      <c r="F289">
        <v>-267792.75097996398</v>
      </c>
      <c r="G289">
        <v>0</v>
      </c>
      <c r="H289">
        <v>388119.75494370901</v>
      </c>
      <c r="I289">
        <v>40015.325076045898</v>
      </c>
      <c r="J289">
        <v>0</v>
      </c>
      <c r="K289">
        <v>534270.80181494995</v>
      </c>
      <c r="L289" s="2">
        <f t="shared" si="8"/>
        <v>574286.12689099589</v>
      </c>
      <c r="M289">
        <v>834173.35765600798</v>
      </c>
      <c r="N289" s="2">
        <f t="shared" si="9"/>
        <v>11857533.192364177</v>
      </c>
      <c r="O289">
        <v>1.9738774046815999</v>
      </c>
      <c r="P289">
        <v>6007228.7996411202</v>
      </c>
    </row>
    <row r="290" spans="1:16" x14ac:dyDescent="0.25">
      <c r="A290">
        <v>0.23571638230799999</v>
      </c>
      <c r="B290">
        <v>6143705.6517296396</v>
      </c>
      <c r="C290">
        <v>6509852.9432549998</v>
      </c>
      <c r="D290">
        <v>-31984.3930790468</v>
      </c>
      <c r="E290">
        <v>-3043800.44305783</v>
      </c>
      <c r="F290">
        <v>-267792.75096925598</v>
      </c>
      <c r="G290">
        <v>0</v>
      </c>
      <c r="H290">
        <v>388119.75493490102</v>
      </c>
      <c r="I290">
        <v>40015.325092778803</v>
      </c>
      <c r="J290">
        <v>0</v>
      </c>
      <c r="K290">
        <v>534270.80181961297</v>
      </c>
      <c r="L290" s="2">
        <f t="shared" si="8"/>
        <v>574286.12691239174</v>
      </c>
      <c r="M290">
        <v>834173.35765600798</v>
      </c>
      <c r="N290" s="2">
        <f t="shared" si="9"/>
        <v>11857533.192467641</v>
      </c>
      <c r="O290">
        <v>1.97387740470227</v>
      </c>
      <c r="P290">
        <v>6007228.7996306298</v>
      </c>
    </row>
    <row r="291" spans="1:16" x14ac:dyDescent="0.25">
      <c r="A291">
        <v>0.23571638230272501</v>
      </c>
      <c r="B291">
        <v>6143705.6516872104</v>
      </c>
      <c r="C291">
        <v>6509852.9433147404</v>
      </c>
      <c r="D291">
        <v>-31984.3930794025</v>
      </c>
      <c r="E291">
        <v>-3043800.44305783</v>
      </c>
      <c r="F291">
        <v>-267792.75095927302</v>
      </c>
      <c r="G291">
        <v>0</v>
      </c>
      <c r="H291">
        <v>388119.75492750201</v>
      </c>
      <c r="I291">
        <v>40015.325106358599</v>
      </c>
      <c r="J291">
        <v>0</v>
      </c>
      <c r="K291">
        <v>534270.80182555504</v>
      </c>
      <c r="L291" s="2">
        <f t="shared" si="8"/>
        <v>574286.12693191366</v>
      </c>
      <c r="M291">
        <v>834173.35765600798</v>
      </c>
      <c r="N291" s="2">
        <f t="shared" si="9"/>
        <v>11857533.192599516</v>
      </c>
      <c r="O291">
        <v>1.9738774047234999</v>
      </c>
      <c r="P291">
        <v>6007228.7996328296</v>
      </c>
    </row>
    <row r="292" spans="1:16" x14ac:dyDescent="0.25">
      <c r="A292">
        <v>0.23571638229591799</v>
      </c>
      <c r="B292">
        <v>6143705.6517089801</v>
      </c>
      <c r="C292">
        <v>6509852.9433899997</v>
      </c>
      <c r="D292">
        <v>-31984.393079814799</v>
      </c>
      <c r="E292">
        <v>-3043800.44305783</v>
      </c>
      <c r="F292">
        <v>-267792.75095009699</v>
      </c>
      <c r="G292">
        <v>0</v>
      </c>
      <c r="H292">
        <v>388119.75492142799</v>
      </c>
      <c r="I292">
        <v>40015.325117039101</v>
      </c>
      <c r="J292">
        <v>0</v>
      </c>
      <c r="K292">
        <v>534270.80183244101</v>
      </c>
      <c r="L292" s="2">
        <f t="shared" si="8"/>
        <v>574286.12694948015</v>
      </c>
      <c r="M292">
        <v>834173.35765600798</v>
      </c>
      <c r="N292" s="2">
        <f t="shared" si="9"/>
        <v>11857533.192752337</v>
      </c>
      <c r="O292">
        <v>1.97387740474476</v>
      </c>
      <c r="P292">
        <v>6007228.7996455496</v>
      </c>
    </row>
    <row r="293" spans="1:16" x14ac:dyDescent="0.25">
      <c r="A293">
        <v>0.23571638228797401</v>
      </c>
      <c r="B293">
        <v>6143705.6517837299</v>
      </c>
      <c r="C293">
        <v>6509852.9434767095</v>
      </c>
      <c r="D293">
        <v>-31984.393080265701</v>
      </c>
      <c r="E293">
        <v>-3043800.44305783</v>
      </c>
      <c r="F293">
        <v>-267792.75094177801</v>
      </c>
      <c r="G293">
        <v>0</v>
      </c>
      <c r="H293">
        <v>388119.754916579</v>
      </c>
      <c r="I293">
        <v>40015.325125090298</v>
      </c>
      <c r="J293">
        <v>0</v>
      </c>
      <c r="K293">
        <v>534270.80183997401</v>
      </c>
      <c r="L293" s="2">
        <f t="shared" si="8"/>
        <v>574286.12696506432</v>
      </c>
      <c r="M293">
        <v>834173.35765600798</v>
      </c>
      <c r="N293" s="2">
        <f t="shared" si="9"/>
        <v>11857533.192919556</v>
      </c>
      <c r="O293">
        <v>1.97387740476563</v>
      </c>
      <c r="P293">
        <v>6007228.7996667502</v>
      </c>
    </row>
    <row r="294" spans="1:16" x14ac:dyDescent="0.25">
      <c r="A294">
        <v>0.23571638227924299</v>
      </c>
      <c r="B294">
        <v>6143705.6519010998</v>
      </c>
      <c r="C294">
        <v>6509852.9435712202</v>
      </c>
      <c r="D294">
        <v>-31984.393080739799</v>
      </c>
      <c r="E294">
        <v>-3043800.44305783</v>
      </c>
      <c r="F294">
        <v>-267792.75093434198</v>
      </c>
      <c r="G294">
        <v>0</v>
      </c>
      <c r="H294">
        <v>388119.75491284701</v>
      </c>
      <c r="I294">
        <v>40015.325130790603</v>
      </c>
      <c r="J294">
        <v>0</v>
      </c>
      <c r="K294">
        <v>534270.801847892</v>
      </c>
      <c r="L294" s="2">
        <f t="shared" si="8"/>
        <v>574286.12697868259</v>
      </c>
      <c r="M294">
        <v>834173.35765600798</v>
      </c>
      <c r="N294" s="2">
        <f t="shared" si="9"/>
        <v>11857533.193095293</v>
      </c>
      <c r="O294">
        <v>1.9738774047857399</v>
      </c>
      <c r="P294">
        <v>6007228.79969458</v>
      </c>
    </row>
    <row r="295" spans="1:16" x14ac:dyDescent="0.25">
      <c r="A295">
        <v>0.235716382270036</v>
      </c>
      <c r="B295">
        <v>6143705.6520515801</v>
      </c>
      <c r="C295">
        <v>6509852.9436703296</v>
      </c>
      <c r="D295">
        <v>-31984.393081223399</v>
      </c>
      <c r="E295">
        <v>-3043800.44305783</v>
      </c>
      <c r="F295">
        <v>-267792.750927791</v>
      </c>
      <c r="G295">
        <v>0</v>
      </c>
      <c r="H295">
        <v>388119.75491012202</v>
      </c>
      <c r="I295">
        <v>40015.325134419203</v>
      </c>
      <c r="J295">
        <v>0</v>
      </c>
      <c r="K295">
        <v>534270.80185597099</v>
      </c>
      <c r="L295" s="2">
        <f t="shared" si="8"/>
        <v>574286.12699039024</v>
      </c>
      <c r="M295">
        <v>834173.35765600798</v>
      </c>
      <c r="N295" s="2">
        <f t="shared" si="9"/>
        <v>11857533.193274595</v>
      </c>
      <c r="O295">
        <v>1.97387740480482</v>
      </c>
      <c r="P295">
        <v>6007228.7997273495</v>
      </c>
    </row>
    <row r="296" spans="1:16" x14ac:dyDescent="0.25">
      <c r="A296">
        <v>0.235716382260617</v>
      </c>
      <c r="B296">
        <v>6143705.6522266399</v>
      </c>
      <c r="C296">
        <v>6509852.9437713102</v>
      </c>
      <c r="D296">
        <v>-31984.393081705199</v>
      </c>
      <c r="E296">
        <v>-3043800.44305783</v>
      </c>
      <c r="F296">
        <v>-267792.75092210999</v>
      </c>
      <c r="G296">
        <v>0</v>
      </c>
      <c r="H296">
        <v>388119.754908289</v>
      </c>
      <c r="I296">
        <v>40015.325136250598</v>
      </c>
      <c r="J296">
        <v>0</v>
      </c>
      <c r="K296">
        <v>534270.80186401901</v>
      </c>
      <c r="L296" s="2">
        <f t="shared" si="8"/>
        <v>574286.1270002696</v>
      </c>
      <c r="M296">
        <v>834173.35765600798</v>
      </c>
      <c r="N296" s="2">
        <f t="shared" si="9"/>
        <v>11857533.193453178</v>
      </c>
      <c r="O296">
        <v>1.97387740482265</v>
      </c>
      <c r="P296">
        <v>6007228.7997635603</v>
      </c>
    </row>
    <row r="297" spans="1:16" x14ac:dyDescent="0.25">
      <c r="A297">
        <v>0.235716382251213</v>
      </c>
      <c r="B297">
        <v>6143705.65241862</v>
      </c>
      <c r="C297">
        <v>6509852.9438717999</v>
      </c>
      <c r="D297">
        <v>-31984.393082175699</v>
      </c>
      <c r="E297">
        <v>-3043800.44305783</v>
      </c>
      <c r="F297">
        <v>-267792.75091726799</v>
      </c>
      <c r="G297">
        <v>0</v>
      </c>
      <c r="H297">
        <v>388119.75490723399</v>
      </c>
      <c r="I297">
        <v>40015.3251365494</v>
      </c>
      <c r="J297">
        <v>0</v>
      </c>
      <c r="K297">
        <v>534270.80187187798</v>
      </c>
      <c r="L297" s="2">
        <f t="shared" si="8"/>
        <v>574286.1270084274</v>
      </c>
      <c r="M297">
        <v>834173.35765600798</v>
      </c>
      <c r="N297" s="2">
        <f t="shared" si="9"/>
        <v>11857533.193627596</v>
      </c>
      <c r="O297">
        <v>1.9738774048390899</v>
      </c>
      <c r="P297">
        <v>6007228.7998018898</v>
      </c>
    </row>
    <row r="298" spans="1:16" x14ac:dyDescent="0.25">
      <c r="A298">
        <v>0.235716382242011</v>
      </c>
      <c r="B298">
        <v>6143705.6526208501</v>
      </c>
      <c r="C298">
        <v>6509852.9439698597</v>
      </c>
      <c r="D298">
        <v>-31984.393082627201</v>
      </c>
      <c r="E298">
        <v>-3043800.44305783</v>
      </c>
      <c r="F298">
        <v>-267792.75091322302</v>
      </c>
      <c r="G298">
        <v>0</v>
      </c>
      <c r="H298">
        <v>388119.75490684801</v>
      </c>
      <c r="I298">
        <v>40015.325135567298</v>
      </c>
      <c r="J298">
        <v>0</v>
      </c>
      <c r="K298">
        <v>534270.80187941901</v>
      </c>
      <c r="L298" s="2">
        <f t="shared" si="8"/>
        <v>574286.12701498636</v>
      </c>
      <c r="M298">
        <v>834173.35765600798</v>
      </c>
      <c r="N298" s="2">
        <f t="shared" si="9"/>
        <v>11857533.193794977</v>
      </c>
      <c r="O298">
        <v>1.97387740485404</v>
      </c>
      <c r="P298">
        <v>6007228.7998411898</v>
      </c>
    </row>
    <row r="299" spans="1:16" x14ac:dyDescent="0.25">
      <c r="A299">
        <v>0.23571638223316299</v>
      </c>
      <c r="B299">
        <v>6143705.6528275404</v>
      </c>
      <c r="C299">
        <v>6509852.9440639196</v>
      </c>
      <c r="D299">
        <v>-31984.393083053601</v>
      </c>
      <c r="E299">
        <v>-3043800.44305783</v>
      </c>
      <c r="F299">
        <v>-267792.75090992398</v>
      </c>
      <c r="G299">
        <v>0</v>
      </c>
      <c r="H299">
        <v>388119.754907027</v>
      </c>
      <c r="I299">
        <v>40015.325133539598</v>
      </c>
      <c r="J299">
        <v>0</v>
      </c>
      <c r="K299">
        <v>534270.80188654305</v>
      </c>
      <c r="L299" s="2">
        <f t="shared" si="8"/>
        <v>574286.12702008267</v>
      </c>
      <c r="M299">
        <v>834173.35765600798</v>
      </c>
      <c r="N299" s="2">
        <f t="shared" si="9"/>
        <v>11857533.193953127</v>
      </c>
      <c r="O299">
        <v>1.9738774048674499</v>
      </c>
      <c r="P299">
        <v>6007228.7998805</v>
      </c>
    </row>
    <row r="300" spans="1:16" x14ac:dyDescent="0.25">
      <c r="A300">
        <v>0.23571638222479099</v>
      </c>
      <c r="B300">
        <v>6143705.6530337697</v>
      </c>
      <c r="C300">
        <v>6509852.9441527501</v>
      </c>
      <c r="D300">
        <v>-31984.393083450501</v>
      </c>
      <c r="E300">
        <v>-3043800.44305783</v>
      </c>
      <c r="F300">
        <v>-267792.75090731302</v>
      </c>
      <c r="G300">
        <v>0</v>
      </c>
      <c r="H300">
        <v>388119.75490767002</v>
      </c>
      <c r="I300">
        <v>40015.325130683101</v>
      </c>
      <c r="J300">
        <v>0</v>
      </c>
      <c r="K300">
        <v>534270.80189317302</v>
      </c>
      <c r="L300" s="2">
        <f t="shared" si="8"/>
        <v>574286.12702385616</v>
      </c>
      <c r="M300">
        <v>834173.35765600798</v>
      </c>
      <c r="N300" s="2">
        <f t="shared" si="9"/>
        <v>11857533.194100248</v>
      </c>
      <c r="O300">
        <v>1.97387740487929</v>
      </c>
      <c r="P300">
        <v>6007228.7999189999</v>
      </c>
    </row>
    <row r="301" spans="1:16" x14ac:dyDescent="0.25">
      <c r="A301">
        <v>0.23571638221698399</v>
      </c>
      <c r="B301">
        <v>6143705.6532354504</v>
      </c>
      <c r="C301">
        <v>6509852.9442354199</v>
      </c>
      <c r="D301">
        <v>-31984.393083814699</v>
      </c>
      <c r="E301">
        <v>-3043800.44305783</v>
      </c>
      <c r="F301">
        <v>-267792.75090532802</v>
      </c>
      <c r="G301">
        <v>0</v>
      </c>
      <c r="H301">
        <v>388119.75490868703</v>
      </c>
      <c r="I301">
        <v>40015.325127195501</v>
      </c>
      <c r="J301">
        <v>0</v>
      </c>
      <c r="K301">
        <v>534270.801899257</v>
      </c>
      <c r="L301" s="2">
        <f t="shared" si="8"/>
        <v>574286.12702645245</v>
      </c>
      <c r="M301">
        <v>834173.35765600798</v>
      </c>
      <c r="N301" s="2">
        <f t="shared" si="9"/>
        <v>11857533.194235295</v>
      </c>
      <c r="O301">
        <v>1.9738774048896</v>
      </c>
      <c r="P301">
        <v>6007228.7999560405</v>
      </c>
    </row>
    <row r="302" spans="1:16" x14ac:dyDescent="0.25">
      <c r="A302">
        <v>0.23571638220980701</v>
      </c>
      <c r="B302">
        <v>6143705.6534292698</v>
      </c>
      <c r="C302">
        <v>6509852.9443112798</v>
      </c>
      <c r="D302">
        <v>-31984.3930841443</v>
      </c>
      <c r="E302">
        <v>-3043800.44305783</v>
      </c>
      <c r="F302">
        <v>-267792.75090390601</v>
      </c>
      <c r="G302">
        <v>0</v>
      </c>
      <c r="H302">
        <v>388119.75490999402</v>
      </c>
      <c r="I302">
        <v>40015.325123253802</v>
      </c>
      <c r="J302">
        <v>0</v>
      </c>
      <c r="K302">
        <v>534270.80190476205</v>
      </c>
      <c r="L302" s="2">
        <f t="shared" si="8"/>
        <v>574286.12702801591</v>
      </c>
      <c r="M302">
        <v>834173.35765600798</v>
      </c>
      <c r="N302" s="2">
        <f t="shared" si="9"/>
        <v>11857533.194357442</v>
      </c>
      <c r="O302">
        <v>1.97387740489841</v>
      </c>
      <c r="P302">
        <v>6007228.7999911103</v>
      </c>
    </row>
    <row r="303" spans="1:16" x14ac:dyDescent="0.25">
      <c r="A303">
        <v>0.23571638220329999</v>
      </c>
      <c r="B303">
        <v>6143705.6536125997</v>
      </c>
      <c r="C303">
        <v>6509852.9443799304</v>
      </c>
      <c r="D303">
        <v>-31984.393084438201</v>
      </c>
      <c r="E303">
        <v>-3043800.44305783</v>
      </c>
      <c r="F303">
        <v>-267792.75090298202</v>
      </c>
      <c r="G303">
        <v>0</v>
      </c>
      <c r="H303">
        <v>388119.75491151499</v>
      </c>
      <c r="I303">
        <v>40015.3251190148</v>
      </c>
      <c r="J303">
        <v>0</v>
      </c>
      <c r="K303">
        <v>534270.80190967198</v>
      </c>
      <c r="L303" s="2">
        <f t="shared" si="8"/>
        <v>574286.12702868681</v>
      </c>
      <c r="M303">
        <v>834173.35765600798</v>
      </c>
      <c r="N303" s="2">
        <f t="shared" si="9"/>
        <v>11857533.194466382</v>
      </c>
      <c r="O303">
        <v>1.9738774049058001</v>
      </c>
      <c r="P303">
        <v>6007228.80002381</v>
      </c>
    </row>
    <row r="304" spans="1:16" x14ac:dyDescent="0.25">
      <c r="A304">
        <v>0.235716382197485</v>
      </c>
      <c r="B304">
        <v>6143705.6537834797</v>
      </c>
      <c r="C304">
        <v>6509852.9444411797</v>
      </c>
      <c r="D304">
        <v>-31984.393084696501</v>
      </c>
      <c r="E304">
        <v>-3043800.44305783</v>
      </c>
      <c r="F304">
        <v>-267792.75090249098</v>
      </c>
      <c r="G304">
        <v>0</v>
      </c>
      <c r="H304">
        <v>388119.75491318398</v>
      </c>
      <c r="I304">
        <v>40015.325114614898</v>
      </c>
      <c r="J304">
        <v>0</v>
      </c>
      <c r="K304">
        <v>534270.80191398505</v>
      </c>
      <c r="L304" s="2">
        <f t="shared" si="8"/>
        <v>574286.12702859996</v>
      </c>
      <c r="M304">
        <v>834173.35765600798</v>
      </c>
      <c r="N304" s="2">
        <f t="shared" si="9"/>
        <v>11857533.194562139</v>
      </c>
      <c r="O304">
        <v>1.9738774049118599</v>
      </c>
      <c r="P304">
        <v>6007228.8000538796</v>
      </c>
    </row>
    <row r="305" spans="1:16" x14ac:dyDescent="0.25">
      <c r="A305">
        <v>0.23571638219236399</v>
      </c>
      <c r="B305">
        <v>6143705.6539404998</v>
      </c>
      <c r="C305">
        <v>6509852.9444949999</v>
      </c>
      <c r="D305">
        <v>-31984.393084919699</v>
      </c>
      <c r="E305">
        <v>-3043800.44305783</v>
      </c>
      <c r="F305">
        <v>-267792.75090237299</v>
      </c>
      <c r="G305">
        <v>0</v>
      </c>
      <c r="H305">
        <v>388119.75491493999</v>
      </c>
      <c r="I305">
        <v>40015.325110170998</v>
      </c>
      <c r="J305">
        <v>0</v>
      </c>
      <c r="K305">
        <v>534270.80191771395</v>
      </c>
      <c r="L305" s="2">
        <f t="shared" si="8"/>
        <v>574286.12702788494</v>
      </c>
      <c r="M305">
        <v>834173.35765600798</v>
      </c>
      <c r="N305" s="2">
        <f t="shared" si="9"/>
        <v>11857533.194644883</v>
      </c>
      <c r="O305">
        <v>1.9738774049166801</v>
      </c>
      <c r="P305">
        <v>6007228.8000811301</v>
      </c>
    </row>
    <row r="306" spans="1:16" x14ac:dyDescent="0.25">
      <c r="A306">
        <v>0.23571638218792601</v>
      </c>
      <c r="B306">
        <v>6143705.6540827798</v>
      </c>
      <c r="C306">
        <v>6509852.9445415502</v>
      </c>
      <c r="D306">
        <v>-31984.393085109201</v>
      </c>
      <c r="E306">
        <v>-3043800.44305783</v>
      </c>
      <c r="F306">
        <v>-267792.75090256799</v>
      </c>
      <c r="G306">
        <v>0</v>
      </c>
      <c r="H306">
        <v>388119.75491673499</v>
      </c>
      <c r="I306">
        <v>40015.325105781201</v>
      </c>
      <c r="J306">
        <v>0</v>
      </c>
      <c r="K306">
        <v>534270.80192087998</v>
      </c>
      <c r="L306" s="2">
        <f t="shared" si="8"/>
        <v>574286.12702666118</v>
      </c>
      <c r="M306">
        <v>834173.35765600798</v>
      </c>
      <c r="N306" s="2">
        <f t="shared" si="9"/>
        <v>11857533.194715133</v>
      </c>
      <c r="O306">
        <v>1.97387740492037</v>
      </c>
      <c r="P306">
        <v>6007228.8001054898</v>
      </c>
    </row>
    <row r="307" spans="1:16" x14ac:dyDescent="0.25">
      <c r="A307">
        <v>0.235716382184148</v>
      </c>
      <c r="B307">
        <v>6143705.6542098802</v>
      </c>
      <c r="C307">
        <v>6509852.9445810895</v>
      </c>
      <c r="D307">
        <v>-31984.3930852667</v>
      </c>
      <c r="E307">
        <v>-3043800.44305783</v>
      </c>
      <c r="F307">
        <v>-267792.75090301997</v>
      </c>
      <c r="G307">
        <v>0</v>
      </c>
      <c r="H307">
        <v>388119.75491852401</v>
      </c>
      <c r="I307">
        <v>40015.325101526098</v>
      </c>
      <c r="J307">
        <v>0</v>
      </c>
      <c r="K307">
        <v>534270.80192351004</v>
      </c>
      <c r="L307" s="2">
        <f t="shared" si="8"/>
        <v>574286.12702503614</v>
      </c>
      <c r="M307">
        <v>834173.35765600798</v>
      </c>
      <c r="N307" s="2">
        <f t="shared" si="9"/>
        <v>11857533.194773572</v>
      </c>
      <c r="O307">
        <v>1.9738774049230501</v>
      </c>
      <c r="P307">
        <v>6007228.80012694</v>
      </c>
    </row>
    <row r="308" spans="1:16" x14ac:dyDescent="0.25">
      <c r="A308">
        <v>0.235716382180999</v>
      </c>
      <c r="B308">
        <v>6143705.6543217199</v>
      </c>
      <c r="C308">
        <v>6509852.9446139699</v>
      </c>
      <c r="D308">
        <v>-31984.393085394298</v>
      </c>
      <c r="E308">
        <v>-3043800.44305783</v>
      </c>
      <c r="F308">
        <v>-267792.75090367702</v>
      </c>
      <c r="G308">
        <v>0</v>
      </c>
      <c r="H308">
        <v>388119.75492027198</v>
      </c>
      <c r="I308">
        <v>40015.325097470202</v>
      </c>
      <c r="J308">
        <v>0</v>
      </c>
      <c r="K308">
        <v>534270.801925643</v>
      </c>
      <c r="L308" s="2">
        <f t="shared" si="8"/>
        <v>574286.12702311319</v>
      </c>
      <c r="M308">
        <v>834173.35765600798</v>
      </c>
      <c r="N308" s="2">
        <f t="shared" si="9"/>
        <v>11857533.194820879</v>
      </c>
      <c r="O308">
        <v>1.97387740492482</v>
      </c>
      <c r="P308">
        <v>6007228.8001455199</v>
      </c>
    </row>
    <row r="309" spans="1:16" x14ac:dyDescent="0.25">
      <c r="A309">
        <v>0.23571638217843599</v>
      </c>
      <c r="B309">
        <v>6143705.65441857</v>
      </c>
      <c r="C309">
        <v>6509852.9446406504</v>
      </c>
      <c r="D309">
        <v>-31984.393085494499</v>
      </c>
      <c r="E309">
        <v>-3043800.44305783</v>
      </c>
      <c r="F309">
        <v>-267792.75090449298</v>
      </c>
      <c r="G309">
        <v>0</v>
      </c>
      <c r="H309">
        <v>388119.75492195098</v>
      </c>
      <c r="I309">
        <v>40015.325093662897</v>
      </c>
      <c r="J309">
        <v>0</v>
      </c>
      <c r="K309">
        <v>534270.801927316</v>
      </c>
      <c r="L309" s="2">
        <f t="shared" si="8"/>
        <v>574286.12702097895</v>
      </c>
      <c r="M309">
        <v>834173.35765600798</v>
      </c>
      <c r="N309" s="2">
        <f t="shared" si="9"/>
        <v>11857533.194858013</v>
      </c>
      <c r="O309">
        <v>1.9738774049258001</v>
      </c>
      <c r="P309">
        <v>6007228.8001613496</v>
      </c>
    </row>
    <row r="310" spans="1:16" x14ac:dyDescent="0.25">
      <c r="A310">
        <v>0.235716382176415</v>
      </c>
      <c r="B310">
        <v>6143705.6545009399</v>
      </c>
      <c r="C310">
        <v>6509852.9446615996</v>
      </c>
      <c r="D310">
        <v>-31984.3930855697</v>
      </c>
      <c r="E310">
        <v>-3043800.44305783</v>
      </c>
      <c r="F310">
        <v>-267792.75090542401</v>
      </c>
      <c r="G310">
        <v>0</v>
      </c>
      <c r="H310">
        <v>388119.75492353801</v>
      </c>
      <c r="I310">
        <v>40015.325090140301</v>
      </c>
      <c r="J310">
        <v>0</v>
      </c>
      <c r="K310">
        <v>534270.80192857201</v>
      </c>
      <c r="L310" s="2">
        <f t="shared" si="8"/>
        <v>574286.12701871234</v>
      </c>
      <c r="M310">
        <v>834173.35765600798</v>
      </c>
      <c r="N310" s="2">
        <f t="shared" si="9"/>
        <v>11857533.19488587</v>
      </c>
      <c r="O310">
        <v>1.9738774049261001</v>
      </c>
      <c r="P310">
        <v>6007228.8001745502</v>
      </c>
    </row>
    <row r="311" spans="1:16" x14ac:dyDescent="0.25">
      <c r="A311">
        <v>0.23571638217488899</v>
      </c>
      <c r="B311">
        <v>6143705.6545695402</v>
      </c>
      <c r="C311">
        <v>6509852.9446773501</v>
      </c>
      <c r="D311">
        <v>-31984.3930856226</v>
      </c>
      <c r="E311">
        <v>-3043800.44305783</v>
      </c>
      <c r="F311">
        <v>-267792.75090643298</v>
      </c>
      <c r="G311">
        <v>0</v>
      </c>
      <c r="H311">
        <v>388119.75492501602</v>
      </c>
      <c r="I311">
        <v>40015.325086926903</v>
      </c>
      <c r="J311">
        <v>0</v>
      </c>
      <c r="K311">
        <v>534270.80192945595</v>
      </c>
      <c r="L311" s="2">
        <f t="shared" si="8"/>
        <v>574286.12701638287</v>
      </c>
      <c r="M311">
        <v>834173.35765600798</v>
      </c>
      <c r="N311" s="2">
        <f t="shared" si="9"/>
        <v>11857533.194905469</v>
      </c>
      <c r="O311">
        <v>1.9738774049258301</v>
      </c>
      <c r="P311">
        <v>6007228.8001853004</v>
      </c>
    </row>
    <row r="312" spans="1:16" x14ac:dyDescent="0.25">
      <c r="A312">
        <v>0.235716382173804</v>
      </c>
      <c r="B312">
        <v>6143705.6546252901</v>
      </c>
      <c r="C312">
        <v>6509852.9446884496</v>
      </c>
      <c r="D312">
        <v>-31984.3930856558</v>
      </c>
      <c r="E312">
        <v>-3043800.44305783</v>
      </c>
      <c r="F312">
        <v>-267792.75090748601</v>
      </c>
      <c r="G312">
        <v>0</v>
      </c>
      <c r="H312">
        <v>388119.75492637302</v>
      </c>
      <c r="I312">
        <v>40015.325084036398</v>
      </c>
      <c r="J312">
        <v>0</v>
      </c>
      <c r="K312">
        <v>534270.80193001102</v>
      </c>
      <c r="L312" s="2">
        <f t="shared" si="8"/>
        <v>574286.12701404747</v>
      </c>
      <c r="M312">
        <v>834173.35765600798</v>
      </c>
      <c r="N312" s="2">
        <f t="shared" si="9"/>
        <v>11857533.1949178</v>
      </c>
      <c r="O312">
        <v>1.97387740492509</v>
      </c>
      <c r="P312">
        <v>6007228.8001937997</v>
      </c>
    </row>
    <row r="313" spans="1:16" x14ac:dyDescent="0.25">
      <c r="A313">
        <v>0.235716382173111</v>
      </c>
      <c r="B313">
        <v>6143705.65466916</v>
      </c>
      <c r="C313">
        <v>6509852.9446954504</v>
      </c>
      <c r="D313">
        <v>-31984.393085672</v>
      </c>
      <c r="E313">
        <v>-3043800.44305783</v>
      </c>
      <c r="F313">
        <v>-267792.75090855401</v>
      </c>
      <c r="G313">
        <v>0</v>
      </c>
      <c r="H313">
        <v>388119.754927603</v>
      </c>
      <c r="I313">
        <v>40015.325081473798</v>
      </c>
      <c r="J313">
        <v>0</v>
      </c>
      <c r="K313">
        <v>534270.80193028098</v>
      </c>
      <c r="L313" s="2">
        <f t="shared" si="8"/>
        <v>574286.12701175478</v>
      </c>
      <c r="M313">
        <v>834173.35765600798</v>
      </c>
      <c r="N313" s="2">
        <f t="shared" si="9"/>
        <v>11857533.194923842</v>
      </c>
      <c r="O313">
        <v>1.97387740492398</v>
      </c>
      <c r="P313">
        <v>6007228.8002002398</v>
      </c>
    </row>
    <row r="314" spans="1:16" x14ac:dyDescent="0.25">
      <c r="A314">
        <v>0.235716382172758</v>
      </c>
      <c r="B314">
        <v>6143705.6547022397</v>
      </c>
      <c r="C314">
        <v>6509852.9446988897</v>
      </c>
      <c r="D314">
        <v>-31984.393085673601</v>
      </c>
      <c r="E314">
        <v>-3043800.44305783</v>
      </c>
      <c r="F314">
        <v>-267792.75090961403</v>
      </c>
      <c r="G314">
        <v>0</v>
      </c>
      <c r="H314">
        <v>388119.75492870098</v>
      </c>
      <c r="I314">
        <v>40015.325079236798</v>
      </c>
      <c r="J314">
        <v>0</v>
      </c>
      <c r="K314">
        <v>534270.80193030799</v>
      </c>
      <c r="L314" s="2">
        <f t="shared" si="8"/>
        <v>574286.12700954475</v>
      </c>
      <c r="M314">
        <v>834173.35765600798</v>
      </c>
      <c r="N314" s="2">
        <f t="shared" si="9"/>
        <v>11857533.194924453</v>
      </c>
      <c r="O314">
        <v>1.97387740492257</v>
      </c>
      <c r="P314">
        <v>6007228.8002048396</v>
      </c>
    </row>
    <row r="315" spans="1:16" x14ac:dyDescent="0.25">
      <c r="A315">
        <v>0.235716382172696</v>
      </c>
      <c r="B315">
        <v>6143705.6547256503</v>
      </c>
      <c r="C315">
        <v>6509852.9446992902</v>
      </c>
      <c r="D315">
        <v>-31984.393085663101</v>
      </c>
      <c r="E315">
        <v>-3043800.44305783</v>
      </c>
      <c r="F315">
        <v>-267792.750910645</v>
      </c>
      <c r="G315">
        <v>0</v>
      </c>
      <c r="H315">
        <v>388119.754929666</v>
      </c>
      <c r="I315">
        <v>40015.325077316302</v>
      </c>
      <c r="J315">
        <v>0</v>
      </c>
      <c r="K315">
        <v>534270.80193013302</v>
      </c>
      <c r="L315" s="2">
        <f t="shared" si="8"/>
        <v>574286.12700744928</v>
      </c>
      <c r="M315">
        <v>834173.35765600798</v>
      </c>
      <c r="N315" s="2">
        <f t="shared" si="9"/>
        <v>11857533.194920523</v>
      </c>
      <c r="O315">
        <v>1.97387740492094</v>
      </c>
      <c r="P315">
        <v>6007228.8002078095</v>
      </c>
    </row>
    <row r="316" spans="1:16" x14ac:dyDescent="0.25">
      <c r="A316">
        <v>0.23571638217287699</v>
      </c>
      <c r="B316">
        <v>6143705.6547405096</v>
      </c>
      <c r="C316">
        <v>6509852.9446971603</v>
      </c>
      <c r="D316">
        <v>-31984.393085642801</v>
      </c>
      <c r="E316">
        <v>-3043800.44305783</v>
      </c>
      <c r="F316">
        <v>-267792.75091162999</v>
      </c>
      <c r="G316">
        <v>0</v>
      </c>
      <c r="H316">
        <v>388119.75493050303</v>
      </c>
      <c r="I316">
        <v>40015.325075698798</v>
      </c>
      <c r="J316">
        <v>0</v>
      </c>
      <c r="K316">
        <v>534270.80192979297</v>
      </c>
      <c r="L316" s="2">
        <f t="shared" si="8"/>
        <v>574286.12700549175</v>
      </c>
      <c r="M316">
        <v>834173.35765600798</v>
      </c>
      <c r="N316" s="2">
        <f t="shared" si="9"/>
        <v>11857533.194912991</v>
      </c>
      <c r="O316">
        <v>1.9738774049191701</v>
      </c>
      <c r="P316">
        <v>6007228.8002093798</v>
      </c>
    </row>
    <row r="317" spans="1:16" x14ac:dyDescent="0.25">
      <c r="A317">
        <v>0.23571638217325799</v>
      </c>
      <c r="B317">
        <v>6143705.6547479499</v>
      </c>
      <c r="C317">
        <v>6509852.9446929498</v>
      </c>
      <c r="D317">
        <v>-31984.3930856146</v>
      </c>
      <c r="E317">
        <v>-3043800.44305783</v>
      </c>
      <c r="F317">
        <v>-267792.750912558</v>
      </c>
      <c r="G317">
        <v>0</v>
      </c>
      <c r="H317">
        <v>388119.75493121502</v>
      </c>
      <c r="I317">
        <v>40015.325074366403</v>
      </c>
      <c r="J317">
        <v>0</v>
      </c>
      <c r="K317">
        <v>534270.80192932195</v>
      </c>
      <c r="L317" s="2">
        <f t="shared" si="8"/>
        <v>574286.12700368837</v>
      </c>
      <c r="M317">
        <v>834173.35765600798</v>
      </c>
      <c r="N317" s="2">
        <f t="shared" si="9"/>
        <v>11857533.194902528</v>
      </c>
      <c r="O317">
        <v>1.97387740491731</v>
      </c>
      <c r="P317">
        <v>6007228.8002097402</v>
      </c>
    </row>
    <row r="318" spans="1:16" x14ac:dyDescent="0.25">
      <c r="A318">
        <v>0.23571638217379601</v>
      </c>
      <c r="B318">
        <v>6143705.6547490703</v>
      </c>
      <c r="C318">
        <v>6509852.9446871001</v>
      </c>
      <c r="D318">
        <v>-31984.393085580501</v>
      </c>
      <c r="E318">
        <v>-3043800.44305783</v>
      </c>
      <c r="F318">
        <v>-267792.75091341801</v>
      </c>
      <c r="G318">
        <v>0</v>
      </c>
      <c r="H318">
        <v>388119.75493180798</v>
      </c>
      <c r="I318">
        <v>40015.325073298802</v>
      </c>
      <c r="J318">
        <v>0</v>
      </c>
      <c r="K318">
        <v>534270.80192875303</v>
      </c>
      <c r="L318" s="2">
        <f t="shared" si="8"/>
        <v>574286.1270020518</v>
      </c>
      <c r="M318">
        <v>834173.35765600798</v>
      </c>
      <c r="N318" s="2">
        <f t="shared" si="9"/>
        <v>11857533.194889931</v>
      </c>
      <c r="O318">
        <v>1.97387740491543</v>
      </c>
      <c r="P318">
        <v>6007228.8002090799</v>
      </c>
    </row>
    <row r="319" spans="1:16" x14ac:dyDescent="0.25">
      <c r="A319">
        <v>0.23571638217445601</v>
      </c>
      <c r="B319">
        <v>6143705.6547448803</v>
      </c>
      <c r="C319">
        <v>6509852.94468001</v>
      </c>
      <c r="D319">
        <v>-31984.393085542299</v>
      </c>
      <c r="E319">
        <v>-3043800.44305783</v>
      </c>
      <c r="F319">
        <v>-267792.75091420399</v>
      </c>
      <c r="G319">
        <v>0</v>
      </c>
      <c r="H319">
        <v>388119.75493229</v>
      </c>
      <c r="I319">
        <v>40015.325072473301</v>
      </c>
      <c r="J319">
        <v>0</v>
      </c>
      <c r="K319">
        <v>534270.80192811403</v>
      </c>
      <c r="L319" s="2">
        <f t="shared" si="8"/>
        <v>574286.12700058729</v>
      </c>
      <c r="M319">
        <v>834173.35765600798</v>
      </c>
      <c r="N319" s="2">
        <f t="shared" si="9"/>
        <v>11857533.194875715</v>
      </c>
      <c r="O319">
        <v>1.9738774049135499</v>
      </c>
      <c r="P319">
        <v>6007228.8002076</v>
      </c>
    </row>
    <row r="320" spans="1:16" x14ac:dyDescent="0.25">
      <c r="A320">
        <v>0.23571638217520099</v>
      </c>
      <c r="B320">
        <v>6143705.6547363801</v>
      </c>
      <c r="C320">
        <v>6509852.9446720304</v>
      </c>
      <c r="D320">
        <v>-31984.393085501299</v>
      </c>
      <c r="E320">
        <v>-3043800.44305783</v>
      </c>
      <c r="F320">
        <v>-267792.75091491197</v>
      </c>
      <c r="G320">
        <v>0</v>
      </c>
      <c r="H320">
        <v>388119.75493266998</v>
      </c>
      <c r="I320">
        <v>40015.325071866297</v>
      </c>
      <c r="J320">
        <v>0</v>
      </c>
      <c r="K320">
        <v>534270.80192742904</v>
      </c>
      <c r="L320" s="2">
        <f t="shared" si="8"/>
        <v>574286.12699929532</v>
      </c>
      <c r="M320">
        <v>834173.35765600798</v>
      </c>
      <c r="N320" s="2">
        <f t="shared" si="9"/>
        <v>11857533.194860499</v>
      </c>
      <c r="O320">
        <v>1.97387740491172</v>
      </c>
      <c r="P320">
        <v>6007228.8002054598</v>
      </c>
    </row>
    <row r="321" spans="1:16" x14ac:dyDescent="0.25">
      <c r="A321">
        <v>0.23571638217600399</v>
      </c>
      <c r="B321">
        <v>6143705.6547244601</v>
      </c>
      <c r="C321">
        <v>6509852.9446634697</v>
      </c>
      <c r="D321">
        <v>-31984.393085458902</v>
      </c>
      <c r="E321">
        <v>-3043800.44305783</v>
      </c>
      <c r="F321">
        <v>-267792.75091553997</v>
      </c>
      <c r="G321">
        <v>0</v>
      </c>
      <c r="H321">
        <v>388119.75493295799</v>
      </c>
      <c r="I321">
        <v>40015.325071453597</v>
      </c>
      <c r="J321">
        <v>0</v>
      </c>
      <c r="K321">
        <v>534270.801926721</v>
      </c>
      <c r="L321" s="2">
        <f t="shared" si="8"/>
        <v>574286.12699817459</v>
      </c>
      <c r="M321">
        <v>834173.35765600798</v>
      </c>
      <c r="N321" s="2">
        <f t="shared" si="9"/>
        <v>11857533.194844777</v>
      </c>
      <c r="O321">
        <v>1.9738774049099701</v>
      </c>
      <c r="P321">
        <v>6007228.8002028205</v>
      </c>
    </row>
    <row r="322" spans="1:16" x14ac:dyDescent="0.25">
      <c r="A322">
        <v>0.23571638217683699</v>
      </c>
      <c r="B322">
        <v>6143705.6547099296</v>
      </c>
      <c r="C322">
        <v>6509852.9446545998</v>
      </c>
      <c r="D322">
        <v>-31984.393085416101</v>
      </c>
      <c r="E322">
        <v>-3043800.44305783</v>
      </c>
      <c r="F322">
        <v>-267792.75091608998</v>
      </c>
      <c r="G322">
        <v>0</v>
      </c>
      <c r="H322">
        <v>388119.75493316201</v>
      </c>
      <c r="I322">
        <v>40015.325071211097</v>
      </c>
      <c r="J322">
        <v>0</v>
      </c>
      <c r="K322">
        <v>534270.80192600703</v>
      </c>
      <c r="L322" s="2">
        <f t="shared" si="8"/>
        <v>574286.12699721812</v>
      </c>
      <c r="M322">
        <v>834173.35765600798</v>
      </c>
      <c r="N322" s="2">
        <f t="shared" si="9"/>
        <v>11857533.194828983</v>
      </c>
      <c r="O322">
        <v>1.9738774049083301</v>
      </c>
      <c r="P322">
        <v>6007228.8001998104</v>
      </c>
    </row>
    <row r="323" spans="1:16" x14ac:dyDescent="0.25">
      <c r="A323">
        <v>0.23571638217768001</v>
      </c>
      <c r="B323">
        <v>6143705.6546935299</v>
      </c>
      <c r="C323">
        <v>6509852.9446456498</v>
      </c>
      <c r="D323">
        <v>-31984.3930853741</v>
      </c>
      <c r="E323">
        <v>-3043800.44305783</v>
      </c>
      <c r="F323">
        <v>-267792.750916561</v>
      </c>
      <c r="G323">
        <v>0</v>
      </c>
      <c r="H323">
        <v>388119.75493329298</v>
      </c>
      <c r="I323">
        <v>40015.325071115098</v>
      </c>
      <c r="J323">
        <v>0</v>
      </c>
      <c r="K323">
        <v>534270.801925304</v>
      </c>
      <c r="L323" s="2">
        <f t="shared" ref="L323:L386" si="10">+I323+J323+K323</f>
        <v>574286.12699641904</v>
      </c>
      <c r="M323">
        <v>834173.35765600798</v>
      </c>
      <c r="N323" s="2">
        <f t="shared" ref="N323:N386" si="11">+O323*P323</f>
        <v>11857533.194813376</v>
      </c>
      <c r="O323">
        <v>1.9738774049068</v>
      </c>
      <c r="P323">
        <v>6007228.8001965601</v>
      </c>
    </row>
    <row r="324" spans="1:16" x14ac:dyDescent="0.25">
      <c r="A324">
        <v>0.23571638217850999</v>
      </c>
      <c r="B324">
        <v>6143705.6546759298</v>
      </c>
      <c r="C324">
        <v>6509852.9446368301</v>
      </c>
      <c r="D324">
        <v>-31984.393085333399</v>
      </c>
      <c r="E324">
        <v>-3043800.44305783</v>
      </c>
      <c r="F324">
        <v>-267792.75091695902</v>
      </c>
      <c r="G324">
        <v>0</v>
      </c>
      <c r="H324">
        <v>388119.75493335997</v>
      </c>
      <c r="I324">
        <v>40015.325071143197</v>
      </c>
      <c r="J324">
        <v>0</v>
      </c>
      <c r="K324">
        <v>534270.80192462495</v>
      </c>
      <c r="L324" s="2">
        <f t="shared" si="10"/>
        <v>574286.12699576817</v>
      </c>
      <c r="M324">
        <v>834173.35765600798</v>
      </c>
      <c r="N324" s="2">
        <f t="shared" si="11"/>
        <v>11857533.194798294</v>
      </c>
      <c r="O324">
        <v>1.9738774049054</v>
      </c>
      <c r="P324">
        <v>6007228.8001931803</v>
      </c>
    </row>
    <row r="325" spans="1:16" x14ac:dyDescent="0.25">
      <c r="A325">
        <v>0.23571638217931501</v>
      </c>
      <c r="B325">
        <v>6143705.6546576796</v>
      </c>
      <c r="C325">
        <v>6509852.9446282797</v>
      </c>
      <c r="D325">
        <v>-31984.393085294701</v>
      </c>
      <c r="E325">
        <v>-3043800.44305783</v>
      </c>
      <c r="F325">
        <v>-267792.75091728597</v>
      </c>
      <c r="G325">
        <v>0</v>
      </c>
      <c r="H325">
        <v>388119.75493337301</v>
      </c>
      <c r="I325">
        <v>40015.325071273801</v>
      </c>
      <c r="J325">
        <v>0</v>
      </c>
      <c r="K325">
        <v>534270.80192397803</v>
      </c>
      <c r="L325" s="2">
        <f t="shared" si="10"/>
        <v>574286.12699525186</v>
      </c>
      <c r="M325">
        <v>834173.35765600798</v>
      </c>
      <c r="N325" s="2">
        <f t="shared" si="11"/>
        <v>11857533.194783956</v>
      </c>
      <c r="O325">
        <v>1.9738774049041401</v>
      </c>
      <c r="P325">
        <v>6007228.8001897503</v>
      </c>
    </row>
    <row r="326" spans="1:16" x14ac:dyDescent="0.25">
      <c r="A326">
        <v>0.23571638218008301</v>
      </c>
      <c r="B326">
        <v>6143705.6546392702</v>
      </c>
      <c r="C326">
        <v>6509852.9446201399</v>
      </c>
      <c r="D326">
        <v>-31984.3930852585</v>
      </c>
      <c r="E326">
        <v>-3043800.44305783</v>
      </c>
      <c r="F326">
        <v>-267792.75091754697</v>
      </c>
      <c r="G326">
        <v>0</v>
      </c>
      <c r="H326">
        <v>388119.75493334001</v>
      </c>
      <c r="I326">
        <v>40015.325071487103</v>
      </c>
      <c r="J326">
        <v>0</v>
      </c>
      <c r="K326">
        <v>534270.80192337302</v>
      </c>
      <c r="L326" s="2">
        <f t="shared" si="10"/>
        <v>574286.12699486013</v>
      </c>
      <c r="M326">
        <v>834173.35765600798</v>
      </c>
      <c r="N326" s="2">
        <f t="shared" si="11"/>
        <v>11857533.194770535</v>
      </c>
      <c r="O326">
        <v>1.9738774049030201</v>
      </c>
      <c r="P326">
        <v>6007228.8001863603</v>
      </c>
    </row>
    <row r="327" spans="1:16" x14ac:dyDescent="0.25">
      <c r="A327">
        <v>0.23571638218080099</v>
      </c>
      <c r="B327">
        <v>6143705.6546211196</v>
      </c>
      <c r="C327">
        <v>6509852.9446125096</v>
      </c>
      <c r="D327">
        <v>-31984.3930852251</v>
      </c>
      <c r="E327">
        <v>-3043800.44305783</v>
      </c>
      <c r="F327">
        <v>-267792.75091774901</v>
      </c>
      <c r="G327">
        <v>0</v>
      </c>
      <c r="H327">
        <v>388119.754933269</v>
      </c>
      <c r="I327">
        <v>40015.325071764797</v>
      </c>
      <c r="J327">
        <v>0</v>
      </c>
      <c r="K327">
        <v>534270.80192281504</v>
      </c>
      <c r="L327" s="2">
        <f t="shared" si="10"/>
        <v>574286.1269945798</v>
      </c>
      <c r="M327">
        <v>834173.35765600798</v>
      </c>
      <c r="N327" s="2">
        <f t="shared" si="11"/>
        <v>11857533.194758093</v>
      </c>
      <c r="O327">
        <v>1.97387740490203</v>
      </c>
      <c r="P327">
        <v>6007228.8001830699</v>
      </c>
    </row>
    <row r="328" spans="1:16" x14ac:dyDescent="0.25">
      <c r="A328">
        <v>0.23571638218146601</v>
      </c>
      <c r="B328">
        <v>6143705.6546035502</v>
      </c>
      <c r="C328">
        <v>6509852.9446054501</v>
      </c>
      <c r="D328">
        <v>-31984.393085194599</v>
      </c>
      <c r="E328">
        <v>-3043800.44305783</v>
      </c>
      <c r="F328">
        <v>-267792.75091789698</v>
      </c>
      <c r="G328">
        <v>0</v>
      </c>
      <c r="H328">
        <v>388119.754933169</v>
      </c>
      <c r="I328">
        <v>40015.325072090498</v>
      </c>
      <c r="J328">
        <v>0</v>
      </c>
      <c r="K328">
        <v>534270.801922307</v>
      </c>
      <c r="L328" s="2">
        <f t="shared" si="10"/>
        <v>574286.12699439749</v>
      </c>
      <c r="M328">
        <v>834173.35765600798</v>
      </c>
      <c r="N328" s="2">
        <f t="shared" si="11"/>
        <v>11857533.19474683</v>
      </c>
      <c r="O328">
        <v>1.97387740490119</v>
      </c>
      <c r="P328">
        <v>6007228.8001799202</v>
      </c>
    </row>
    <row r="329" spans="1:16" x14ac:dyDescent="0.25">
      <c r="A329">
        <v>0.235716382182071</v>
      </c>
      <c r="B329">
        <v>6143705.6545868404</v>
      </c>
      <c r="C329">
        <v>6509852.9445990203</v>
      </c>
      <c r="D329">
        <v>-31984.393085167401</v>
      </c>
      <c r="E329">
        <v>-3043800.44305783</v>
      </c>
      <c r="F329">
        <v>-267792.75091799698</v>
      </c>
      <c r="G329">
        <v>0</v>
      </c>
      <c r="H329">
        <v>388119.754933046</v>
      </c>
      <c r="I329">
        <v>40015.325072449297</v>
      </c>
      <c r="J329">
        <v>0</v>
      </c>
      <c r="K329">
        <v>534270.801921851</v>
      </c>
      <c r="L329" s="2">
        <f t="shared" si="10"/>
        <v>574286.12699430028</v>
      </c>
      <c r="M329">
        <v>834173.35765600798</v>
      </c>
      <c r="N329" s="2">
        <f t="shared" si="11"/>
        <v>11857533.194736741</v>
      </c>
      <c r="O329">
        <v>1.9738774049004799</v>
      </c>
      <c r="P329">
        <v>6007228.8001769697</v>
      </c>
    </row>
    <row r="330" spans="1:16" x14ac:dyDescent="0.25">
      <c r="A330">
        <v>0.23571638218261401</v>
      </c>
      <c r="B330">
        <v>6143705.65457117</v>
      </c>
      <c r="C330">
        <v>6509852.9445932303</v>
      </c>
      <c r="D330">
        <v>-31984.393085143201</v>
      </c>
      <c r="E330">
        <v>-3043800.44305783</v>
      </c>
      <c r="F330">
        <v>-267792.75091805501</v>
      </c>
      <c r="G330">
        <v>0</v>
      </c>
      <c r="H330">
        <v>388119.754932907</v>
      </c>
      <c r="I330">
        <v>40015.325072828498</v>
      </c>
      <c r="J330">
        <v>0</v>
      </c>
      <c r="K330">
        <v>534270.80192144797</v>
      </c>
      <c r="L330" s="2">
        <f t="shared" si="10"/>
        <v>574286.12699427642</v>
      </c>
      <c r="M330">
        <v>834173.35765600798</v>
      </c>
      <c r="N330" s="2">
        <f t="shared" si="11"/>
        <v>11857533.194727788</v>
      </c>
      <c r="O330">
        <v>1.9738774048998899</v>
      </c>
      <c r="P330">
        <v>6007228.8001742298</v>
      </c>
    </row>
    <row r="331" spans="1:16" x14ac:dyDescent="0.25">
      <c r="A331">
        <v>0.23571638218309399</v>
      </c>
      <c r="B331">
        <v>6143705.6545567103</v>
      </c>
      <c r="C331">
        <v>6509852.9445880996</v>
      </c>
      <c r="D331">
        <v>-31984.393085122199</v>
      </c>
      <c r="E331">
        <v>-3043800.44305783</v>
      </c>
      <c r="F331">
        <v>-267792.75091807701</v>
      </c>
      <c r="G331">
        <v>0</v>
      </c>
      <c r="H331">
        <v>388119.754932757</v>
      </c>
      <c r="I331">
        <v>40015.325073216598</v>
      </c>
      <c r="J331">
        <v>0</v>
      </c>
      <c r="K331">
        <v>534270.80192109803</v>
      </c>
      <c r="L331" s="2">
        <f t="shared" si="10"/>
        <v>574286.1269943146</v>
      </c>
      <c r="M331">
        <v>834173.35765600798</v>
      </c>
      <c r="N331" s="2">
        <f t="shared" si="11"/>
        <v>11857533.194719993</v>
      </c>
      <c r="O331">
        <v>1.9738774048994101</v>
      </c>
      <c r="P331">
        <v>6007228.8001717404</v>
      </c>
    </row>
    <row r="332" spans="1:16" x14ac:dyDescent="0.25">
      <c r="A332">
        <v>0.23571638218351301</v>
      </c>
      <c r="B332">
        <v>6143705.6545435498</v>
      </c>
      <c r="C332">
        <v>6509852.9445836302</v>
      </c>
      <c r="D332">
        <v>-31984.393085104301</v>
      </c>
      <c r="E332">
        <v>-3043800.44305783</v>
      </c>
      <c r="F332">
        <v>-267792.750918067</v>
      </c>
      <c r="G332">
        <v>0</v>
      </c>
      <c r="H332">
        <v>388119.75493260199</v>
      </c>
      <c r="I332">
        <v>40015.325073604399</v>
      </c>
      <c r="J332">
        <v>0</v>
      </c>
      <c r="K332">
        <v>534270.80192079803</v>
      </c>
      <c r="L332" s="2">
        <f t="shared" si="10"/>
        <v>574286.12699440238</v>
      </c>
      <c r="M332">
        <v>834173.35765600798</v>
      </c>
      <c r="N332" s="2">
        <f t="shared" si="11"/>
        <v>11857533.194713326</v>
      </c>
      <c r="O332">
        <v>1.97387740489904</v>
      </c>
      <c r="P332">
        <v>6007228.8001694903</v>
      </c>
    </row>
    <row r="333" spans="1:16" x14ac:dyDescent="0.25">
      <c r="A333">
        <v>0.23571638218387</v>
      </c>
      <c r="B333">
        <v>6143705.6545317397</v>
      </c>
      <c r="C333">
        <v>6509852.9445797903</v>
      </c>
      <c r="D333">
        <v>-31984.393085089199</v>
      </c>
      <c r="E333">
        <v>-3043800.44305783</v>
      </c>
      <c r="F333">
        <v>-267792.75091803301</v>
      </c>
      <c r="G333">
        <v>0</v>
      </c>
      <c r="H333">
        <v>388119.75493244402</v>
      </c>
      <c r="I333">
        <v>40015.325073983797</v>
      </c>
      <c r="J333">
        <v>0</v>
      </c>
      <c r="K333">
        <v>534270.80192054599</v>
      </c>
      <c r="L333" s="2">
        <f t="shared" si="10"/>
        <v>574286.12699452974</v>
      </c>
      <c r="M333">
        <v>834173.35765600798</v>
      </c>
      <c r="N333" s="2">
        <f t="shared" si="11"/>
        <v>11857533.194707757</v>
      </c>
      <c r="O333">
        <v>1.9738774048987699</v>
      </c>
      <c r="P333">
        <v>6007228.8001674898</v>
      </c>
    </row>
    <row r="334" spans="1:16" x14ac:dyDescent="0.25">
      <c r="A334">
        <v>0.23571638218416999</v>
      </c>
      <c r="B334">
        <v>6143705.6545212902</v>
      </c>
      <c r="C334">
        <v>6509852.9445765596</v>
      </c>
      <c r="D334">
        <v>-31984.393085076899</v>
      </c>
      <c r="E334">
        <v>-3043800.44305783</v>
      </c>
      <c r="F334">
        <v>-267792.75091797899</v>
      </c>
      <c r="G334">
        <v>0</v>
      </c>
      <c r="H334">
        <v>388119.75493228901</v>
      </c>
      <c r="I334">
        <v>40015.325074348599</v>
      </c>
      <c r="J334">
        <v>0</v>
      </c>
      <c r="K334">
        <v>534270.80192034005</v>
      </c>
      <c r="L334" s="2">
        <f t="shared" si="10"/>
        <v>574286.12699468865</v>
      </c>
      <c r="M334">
        <v>834173.35765600798</v>
      </c>
      <c r="N334" s="2">
        <f t="shared" si="11"/>
        <v>11857533.194703182</v>
      </c>
      <c r="O334">
        <v>1.9738774048985801</v>
      </c>
      <c r="P334">
        <v>6007228.8001657501</v>
      </c>
    </row>
    <row r="335" spans="1:16" x14ac:dyDescent="0.25">
      <c r="A335">
        <v>0.23571638218441701</v>
      </c>
      <c r="B335">
        <v>6143705.6545121903</v>
      </c>
      <c r="C335">
        <v>6509852.9445738997</v>
      </c>
      <c r="D335">
        <v>-31984.393085067099</v>
      </c>
      <c r="E335">
        <v>-3043800.44305783</v>
      </c>
      <c r="F335">
        <v>-267792.75091790798</v>
      </c>
      <c r="G335">
        <v>0</v>
      </c>
      <c r="H335">
        <v>388119.75493213802</v>
      </c>
      <c r="I335">
        <v>40015.325074693603</v>
      </c>
      <c r="J335">
        <v>0</v>
      </c>
      <c r="K335">
        <v>534270.80192017602</v>
      </c>
      <c r="L335" s="2">
        <f t="shared" si="10"/>
        <v>574286.12699486967</v>
      </c>
      <c r="M335">
        <v>834173.35765600798</v>
      </c>
      <c r="N335" s="2">
        <f t="shared" si="11"/>
        <v>11857533.194699559</v>
      </c>
      <c r="O335">
        <v>1.97387740489847</v>
      </c>
      <c r="P335">
        <v>6007228.8001642497</v>
      </c>
    </row>
    <row r="336" spans="1:16" x14ac:dyDescent="0.25">
      <c r="A336">
        <v>0.23571638218461299</v>
      </c>
      <c r="B336">
        <v>6143705.65450441</v>
      </c>
      <c r="C336">
        <v>6509852.9445717596</v>
      </c>
      <c r="D336">
        <v>-31984.393085059499</v>
      </c>
      <c r="E336">
        <v>-3043800.44305783</v>
      </c>
      <c r="F336">
        <v>-267792.75091782701</v>
      </c>
      <c r="G336">
        <v>0</v>
      </c>
      <c r="H336">
        <v>388119.754931995</v>
      </c>
      <c r="I336">
        <v>40015.325075015098</v>
      </c>
      <c r="J336">
        <v>0</v>
      </c>
      <c r="K336">
        <v>534270.80192005006</v>
      </c>
      <c r="L336" s="2">
        <f t="shared" si="10"/>
        <v>574286.12699506513</v>
      </c>
      <c r="M336">
        <v>834173.35765600798</v>
      </c>
      <c r="N336" s="2">
        <f t="shared" si="11"/>
        <v>11857533.194696771</v>
      </c>
      <c r="O336">
        <v>1.97387740489842</v>
      </c>
      <c r="P336">
        <v>6007228.8001629896</v>
      </c>
    </row>
    <row r="337" spans="1:16" x14ac:dyDescent="0.25">
      <c r="A337">
        <v>0.23571638218476401</v>
      </c>
      <c r="B337">
        <v>6143705.6544978702</v>
      </c>
      <c r="C337">
        <v>6509852.9445701102</v>
      </c>
      <c r="D337">
        <v>-31984.393085053998</v>
      </c>
      <c r="E337">
        <v>-3043800.44305783</v>
      </c>
      <c r="F337">
        <v>-267792.75091773702</v>
      </c>
      <c r="G337">
        <v>0</v>
      </c>
      <c r="H337">
        <v>388119.75493185897</v>
      </c>
      <c r="I337">
        <v>40015.3250753104</v>
      </c>
      <c r="J337">
        <v>0</v>
      </c>
      <c r="K337">
        <v>534270.80191995797</v>
      </c>
      <c r="L337" s="2">
        <f t="shared" si="10"/>
        <v>574286.12699526839</v>
      </c>
      <c r="M337">
        <v>834173.35765600798</v>
      </c>
      <c r="N337" s="2">
        <f t="shared" si="11"/>
        <v>11857533.19469472</v>
      </c>
      <c r="O337">
        <v>1.97387740489842</v>
      </c>
      <c r="P337">
        <v>6007228.8001619503</v>
      </c>
    </row>
    <row r="338" spans="1:16" x14ac:dyDescent="0.25">
      <c r="A338">
        <v>0.23571638218487401</v>
      </c>
      <c r="B338">
        <v>6143705.6544925096</v>
      </c>
      <c r="C338">
        <v>6509852.9445689004</v>
      </c>
      <c r="D338">
        <v>-31984.3930850504</v>
      </c>
      <c r="E338">
        <v>-3043800.44305783</v>
      </c>
      <c r="F338">
        <v>-267792.75091764203</v>
      </c>
      <c r="G338">
        <v>0</v>
      </c>
      <c r="H338">
        <v>388119.754931734</v>
      </c>
      <c r="I338">
        <v>40015.325075578003</v>
      </c>
      <c r="J338">
        <v>0</v>
      </c>
      <c r="K338">
        <v>534270.80191989697</v>
      </c>
      <c r="L338" s="2">
        <f t="shared" si="10"/>
        <v>574286.12699547503</v>
      </c>
      <c r="M338">
        <v>834173.35765600798</v>
      </c>
      <c r="N338" s="2">
        <f t="shared" si="11"/>
        <v>11857533.194693362</v>
      </c>
      <c r="O338">
        <v>1.97387740489847</v>
      </c>
      <c r="P338">
        <v>6007228.8001611102</v>
      </c>
    </row>
    <row r="339" spans="1:16" x14ac:dyDescent="0.25">
      <c r="A339">
        <v>0.235716382184947</v>
      </c>
      <c r="B339">
        <v>6143705.6544882301</v>
      </c>
      <c r="C339">
        <v>6509852.9445680697</v>
      </c>
      <c r="D339">
        <v>-31984.393085048301</v>
      </c>
      <c r="E339">
        <v>-3043800.44305783</v>
      </c>
      <c r="F339">
        <v>-267792.750917545</v>
      </c>
      <c r="G339">
        <v>0</v>
      </c>
      <c r="H339">
        <v>388119.75493162102</v>
      </c>
      <c r="I339">
        <v>40015.325075816902</v>
      </c>
      <c r="J339">
        <v>0</v>
      </c>
      <c r="K339">
        <v>534270.80191986298</v>
      </c>
      <c r="L339" s="2">
        <f t="shared" si="10"/>
        <v>574286.12699567992</v>
      </c>
      <c r="M339">
        <v>834173.35765600798</v>
      </c>
      <c r="N339" s="2">
        <f t="shared" si="11"/>
        <v>11857533.19469256</v>
      </c>
      <c r="O339">
        <v>1.9738774048985499</v>
      </c>
      <c r="P339">
        <v>6007228.8001604602</v>
      </c>
    </row>
    <row r="340" spans="1:16" x14ac:dyDescent="0.25">
      <c r="A340">
        <v>0.235716382184988</v>
      </c>
      <c r="B340">
        <v>6143705.65448495</v>
      </c>
      <c r="C340">
        <v>6509852.9445675798</v>
      </c>
      <c r="D340">
        <v>-31984.393085047599</v>
      </c>
      <c r="E340">
        <v>-3043800.44305783</v>
      </c>
      <c r="F340">
        <v>-267792.75091744901</v>
      </c>
      <c r="G340">
        <v>0</v>
      </c>
      <c r="H340">
        <v>388119.75493151799</v>
      </c>
      <c r="I340">
        <v>40015.325076027199</v>
      </c>
      <c r="J340">
        <v>0</v>
      </c>
      <c r="K340">
        <v>534270.80191985099</v>
      </c>
      <c r="L340" s="2">
        <f t="shared" si="10"/>
        <v>574286.12699587818</v>
      </c>
      <c r="M340">
        <v>834173.35765600798</v>
      </c>
      <c r="N340" s="2">
        <f t="shared" si="11"/>
        <v>11857533.194692332</v>
      </c>
      <c r="O340">
        <v>1.97387740489867</v>
      </c>
      <c r="P340">
        <v>6007228.8001599796</v>
      </c>
    </row>
    <row r="341" spans="1:16" x14ac:dyDescent="0.25">
      <c r="A341">
        <v>0.23571638218500199</v>
      </c>
      <c r="B341">
        <v>6143705.65448255</v>
      </c>
      <c r="C341">
        <v>6509852.9445673795</v>
      </c>
      <c r="D341">
        <v>-31984.393085047999</v>
      </c>
      <c r="E341">
        <v>-3043800.44305783</v>
      </c>
      <c r="F341">
        <v>-267792.75091735501</v>
      </c>
      <c r="G341">
        <v>0</v>
      </c>
      <c r="H341">
        <v>388119.75493142701</v>
      </c>
      <c r="I341">
        <v>40015.325076209097</v>
      </c>
      <c r="J341">
        <v>0</v>
      </c>
      <c r="K341">
        <v>534270.80191985797</v>
      </c>
      <c r="L341" s="2">
        <f t="shared" si="10"/>
        <v>574286.12699606712</v>
      </c>
      <c r="M341">
        <v>834173.35765600798</v>
      </c>
      <c r="N341" s="2">
        <f t="shared" si="11"/>
        <v>11857533.194692481</v>
      </c>
      <c r="O341">
        <v>1.9738774048987999</v>
      </c>
      <c r="P341">
        <v>6007228.8001596602</v>
      </c>
    </row>
    <row r="342" spans="1:16" x14ac:dyDescent="0.25">
      <c r="A342">
        <v>0.23571638218499399</v>
      </c>
      <c r="B342">
        <v>6143705.6544809397</v>
      </c>
      <c r="C342">
        <v>6509852.9445674298</v>
      </c>
      <c r="D342">
        <v>-31984.3930850494</v>
      </c>
      <c r="E342">
        <v>-3043800.44305783</v>
      </c>
      <c r="F342">
        <v>-267792.75091726502</v>
      </c>
      <c r="G342">
        <v>0</v>
      </c>
      <c r="H342">
        <v>388119.75493134803</v>
      </c>
      <c r="I342">
        <v>40015.325076364003</v>
      </c>
      <c r="J342">
        <v>0</v>
      </c>
      <c r="K342">
        <v>534270.80191988195</v>
      </c>
      <c r="L342" s="2">
        <f t="shared" si="10"/>
        <v>574286.12699624593</v>
      </c>
      <c r="M342">
        <v>834173.35765600798</v>
      </c>
      <c r="N342" s="2">
        <f t="shared" si="11"/>
        <v>11857533.194692988</v>
      </c>
      <c r="O342">
        <v>1.97387740489895</v>
      </c>
      <c r="P342">
        <v>6007228.8001594599</v>
      </c>
    </row>
    <row r="343" spans="1:16" x14ac:dyDescent="0.25">
      <c r="A343">
        <v>0.23571638218496699</v>
      </c>
      <c r="B343">
        <v>6143705.6544800196</v>
      </c>
      <c r="C343">
        <v>6509852.9445676804</v>
      </c>
      <c r="D343">
        <v>-31984.393085051601</v>
      </c>
      <c r="E343">
        <v>-3043800.44305783</v>
      </c>
      <c r="F343">
        <v>-267792.75091717899</v>
      </c>
      <c r="G343">
        <v>0</v>
      </c>
      <c r="H343">
        <v>388119.75493127998</v>
      </c>
      <c r="I343">
        <v>40015.325076492998</v>
      </c>
      <c r="J343">
        <v>0</v>
      </c>
      <c r="K343">
        <v>534270.80191991699</v>
      </c>
      <c r="L343" s="2">
        <f t="shared" si="10"/>
        <v>574286.12699640996</v>
      </c>
      <c r="M343">
        <v>834173.35765600798</v>
      </c>
      <c r="N343" s="2">
        <f t="shared" si="11"/>
        <v>11857533.194693791</v>
      </c>
      <c r="O343">
        <v>1.9738774048991099</v>
      </c>
      <c r="P343">
        <v>6007228.8001593798</v>
      </c>
    </row>
    <row r="344" spans="1:16" x14ac:dyDescent="0.25">
      <c r="A344">
        <v>0.23571638218492399</v>
      </c>
      <c r="B344">
        <v>6143705.6544796899</v>
      </c>
      <c r="C344">
        <v>6509852.9445681004</v>
      </c>
      <c r="D344">
        <v>-31984.3930850543</v>
      </c>
      <c r="E344">
        <v>-3043800.44305783</v>
      </c>
      <c r="F344">
        <v>-267792.7509171</v>
      </c>
      <c r="G344">
        <v>0</v>
      </c>
      <c r="H344">
        <v>388119.754931223</v>
      </c>
      <c r="I344">
        <v>40015.325076597903</v>
      </c>
      <c r="J344">
        <v>0</v>
      </c>
      <c r="K344">
        <v>534270.80191996298</v>
      </c>
      <c r="L344" s="2">
        <f t="shared" si="10"/>
        <v>574286.12699656084</v>
      </c>
      <c r="M344">
        <v>834173.35765600798</v>
      </c>
      <c r="N344" s="2">
        <f t="shared" si="11"/>
        <v>11857533.194694832</v>
      </c>
      <c r="O344">
        <v>1.97387740489928</v>
      </c>
      <c r="P344">
        <v>6007228.8001593901</v>
      </c>
    </row>
    <row r="345" spans="1:16" x14ac:dyDescent="0.25">
      <c r="A345">
        <v>0.23571638218487001</v>
      </c>
      <c r="B345">
        <v>6143705.6544798603</v>
      </c>
      <c r="C345">
        <v>6509852.9445686396</v>
      </c>
      <c r="D345">
        <v>-31984.393085057502</v>
      </c>
      <c r="E345">
        <v>-3043800.44305783</v>
      </c>
      <c r="F345">
        <v>-267792.75091702701</v>
      </c>
      <c r="G345">
        <v>0</v>
      </c>
      <c r="H345">
        <v>388119.75493117498</v>
      </c>
      <c r="I345">
        <v>40015.325076680703</v>
      </c>
      <c r="J345">
        <v>0</v>
      </c>
      <c r="K345">
        <v>534270.80192001595</v>
      </c>
      <c r="L345" s="2">
        <f t="shared" si="10"/>
        <v>574286.12699669669</v>
      </c>
      <c r="M345">
        <v>834173.35765600798</v>
      </c>
      <c r="N345" s="2">
        <f t="shared" si="11"/>
        <v>11857533.194695991</v>
      </c>
      <c r="O345">
        <v>1.9738774048994401</v>
      </c>
      <c r="P345">
        <v>6007228.8001594897</v>
      </c>
    </row>
    <row r="346" spans="1:16" x14ac:dyDescent="0.25">
      <c r="A346">
        <v>0.23571638218480701</v>
      </c>
      <c r="B346">
        <v>6143705.6544804396</v>
      </c>
      <c r="C346">
        <v>6509852.9445692897</v>
      </c>
      <c r="D346">
        <v>-31984.393085060899</v>
      </c>
      <c r="E346">
        <v>-3043800.44305783</v>
      </c>
      <c r="F346">
        <v>-267792.75091696199</v>
      </c>
      <c r="G346">
        <v>0</v>
      </c>
      <c r="H346">
        <v>388119.75493113801</v>
      </c>
      <c r="I346">
        <v>40015.325076743298</v>
      </c>
      <c r="J346">
        <v>0</v>
      </c>
      <c r="K346">
        <v>534270.80192007404</v>
      </c>
      <c r="L346" s="2">
        <f t="shared" si="10"/>
        <v>574286.1269968173</v>
      </c>
      <c r="M346">
        <v>834173.35765600798</v>
      </c>
      <c r="N346" s="2">
        <f t="shared" si="11"/>
        <v>11857533.194697266</v>
      </c>
      <c r="O346">
        <v>1.9738774048996</v>
      </c>
      <c r="P346">
        <v>6007228.8001596499</v>
      </c>
    </row>
    <row r="347" spans="1:16" x14ac:dyDescent="0.25">
      <c r="A347">
        <v>0.235716382184739</v>
      </c>
      <c r="B347">
        <v>6143705.6544813402</v>
      </c>
      <c r="C347">
        <v>6509852.9445700003</v>
      </c>
      <c r="D347">
        <v>-31984.393085064599</v>
      </c>
      <c r="E347">
        <v>-3043800.44305783</v>
      </c>
      <c r="F347">
        <v>-267792.75091690302</v>
      </c>
      <c r="G347">
        <v>0</v>
      </c>
      <c r="H347">
        <v>388119.75493110798</v>
      </c>
      <c r="I347">
        <v>40015.325076787798</v>
      </c>
      <c r="J347">
        <v>0</v>
      </c>
      <c r="K347">
        <v>534270.80192013399</v>
      </c>
      <c r="L347" s="2">
        <f t="shared" si="10"/>
        <v>574286.12699692184</v>
      </c>
      <c r="M347">
        <v>834173.35765600798</v>
      </c>
      <c r="N347" s="2">
        <f t="shared" si="11"/>
        <v>11857533.194698645</v>
      </c>
      <c r="O347">
        <v>1.97387740489976</v>
      </c>
      <c r="P347">
        <v>6007228.8001598604</v>
      </c>
    </row>
    <row r="348" spans="1:16" x14ac:dyDescent="0.25">
      <c r="A348">
        <v>0.23571638218466601</v>
      </c>
      <c r="B348">
        <v>6143705.6544824997</v>
      </c>
      <c r="C348">
        <v>6509852.94457075</v>
      </c>
      <c r="D348">
        <v>-31984.393085068299</v>
      </c>
      <c r="E348">
        <v>-3043800.44305783</v>
      </c>
      <c r="F348">
        <v>-267792.75091685198</v>
      </c>
      <c r="G348">
        <v>0</v>
      </c>
      <c r="H348">
        <v>388119.75493108702</v>
      </c>
      <c r="I348">
        <v>40015.3250768164</v>
      </c>
      <c r="J348">
        <v>0</v>
      </c>
      <c r="K348">
        <v>534270.80192019604</v>
      </c>
      <c r="L348" s="2">
        <f t="shared" si="10"/>
        <v>574286.12699701241</v>
      </c>
      <c r="M348">
        <v>834173.35765600798</v>
      </c>
      <c r="N348" s="2">
        <f t="shared" si="11"/>
        <v>11857533.194699958</v>
      </c>
      <c r="O348">
        <v>1.9738774048998999</v>
      </c>
      <c r="P348">
        <v>6007228.8001600998</v>
      </c>
    </row>
    <row r="349" spans="1:16" x14ac:dyDescent="0.25">
      <c r="A349">
        <v>0.23571638218459401</v>
      </c>
      <c r="B349">
        <v>6143705.6544838501</v>
      </c>
      <c r="C349">
        <v>6509852.9445715202</v>
      </c>
      <c r="D349">
        <v>-31984.393085071999</v>
      </c>
      <c r="E349">
        <v>-3043800.44305783</v>
      </c>
      <c r="F349">
        <v>-267792.75091680698</v>
      </c>
      <c r="G349">
        <v>0</v>
      </c>
      <c r="H349">
        <v>388119.75493107201</v>
      </c>
      <c r="I349">
        <v>40015.325076831199</v>
      </c>
      <c r="J349">
        <v>0</v>
      </c>
      <c r="K349">
        <v>534270.80192025797</v>
      </c>
      <c r="L349" s="2">
        <f t="shared" si="10"/>
        <v>574286.12699708913</v>
      </c>
      <c r="M349">
        <v>834173.35765600798</v>
      </c>
      <c r="N349" s="2">
        <f t="shared" si="11"/>
        <v>11857533.194701353</v>
      </c>
      <c r="O349">
        <v>1.97387740490004</v>
      </c>
      <c r="P349">
        <v>6007228.8001603801</v>
      </c>
    </row>
    <row r="350" spans="1:16" x14ac:dyDescent="0.25">
      <c r="A350">
        <v>0.23571638218452001</v>
      </c>
      <c r="B350">
        <v>6143705.65448533</v>
      </c>
      <c r="C350">
        <v>6509852.9445722904</v>
      </c>
      <c r="D350">
        <v>-31984.393085075601</v>
      </c>
      <c r="E350">
        <v>-3043800.44305783</v>
      </c>
      <c r="F350">
        <v>-267792.75091677002</v>
      </c>
      <c r="G350">
        <v>0</v>
      </c>
      <c r="H350">
        <v>388119.75493106397</v>
      </c>
      <c r="I350">
        <v>40015.325076834197</v>
      </c>
      <c r="J350">
        <v>0</v>
      </c>
      <c r="K350">
        <v>534270.80192031804</v>
      </c>
      <c r="L350" s="2">
        <f t="shared" si="10"/>
        <v>574286.12699715223</v>
      </c>
      <c r="M350">
        <v>834173.35765600798</v>
      </c>
      <c r="N350" s="2">
        <f t="shared" si="11"/>
        <v>11857533.194702704</v>
      </c>
      <c r="O350">
        <v>1.9738774049001699</v>
      </c>
      <c r="P350">
        <v>6007228.8001606697</v>
      </c>
    </row>
    <row r="351" spans="1:16" x14ac:dyDescent="0.25">
      <c r="A351">
        <v>0.23571638218445001</v>
      </c>
      <c r="B351">
        <v>6143705.6544868704</v>
      </c>
      <c r="C351">
        <v>6509852.9445730401</v>
      </c>
      <c r="D351">
        <v>-31984.393085078998</v>
      </c>
      <c r="E351">
        <v>-3043800.44305783</v>
      </c>
      <c r="F351">
        <v>-267792.750916738</v>
      </c>
      <c r="G351">
        <v>0</v>
      </c>
      <c r="H351">
        <v>388119.75493106002</v>
      </c>
      <c r="I351">
        <v>40015.325076827401</v>
      </c>
      <c r="J351">
        <v>0</v>
      </c>
      <c r="K351">
        <v>534270.80192037602</v>
      </c>
      <c r="L351" s="2">
        <f t="shared" si="10"/>
        <v>574286.12699720345</v>
      </c>
      <c r="M351">
        <v>834173.35765600798</v>
      </c>
      <c r="N351" s="2">
        <f t="shared" si="11"/>
        <v>11857533.194703957</v>
      </c>
      <c r="O351">
        <v>1.9738774049002801</v>
      </c>
      <c r="P351">
        <v>6007228.8001609696</v>
      </c>
    </row>
    <row r="352" spans="1:16" x14ac:dyDescent="0.25">
      <c r="A352">
        <v>0.23571638218438101</v>
      </c>
      <c r="B352">
        <v>6143705.6544884602</v>
      </c>
      <c r="C352">
        <v>6509852.9445737703</v>
      </c>
      <c r="D352">
        <v>-31984.393085082302</v>
      </c>
      <c r="E352">
        <v>-3043800.44305783</v>
      </c>
      <c r="F352">
        <v>-267792.75091671298</v>
      </c>
      <c r="G352">
        <v>0</v>
      </c>
      <c r="H352">
        <v>388119.754931061</v>
      </c>
      <c r="I352">
        <v>40015.325076812398</v>
      </c>
      <c r="J352">
        <v>0</v>
      </c>
      <c r="K352">
        <v>534270.80192043097</v>
      </c>
      <c r="L352" s="2">
        <f t="shared" si="10"/>
        <v>574286.12699724338</v>
      </c>
      <c r="M352">
        <v>834173.35765600798</v>
      </c>
      <c r="N352" s="2">
        <f t="shared" si="11"/>
        <v>11857533.194705212</v>
      </c>
      <c r="O352">
        <v>1.97387740490039</v>
      </c>
      <c r="P352">
        <v>6007228.8001612704</v>
      </c>
    </row>
    <row r="353" spans="1:16" x14ac:dyDescent="0.25">
      <c r="A353">
        <v>0.23571638218431601</v>
      </c>
      <c r="B353">
        <v>6143705.6544900397</v>
      </c>
      <c r="C353">
        <v>6509852.9445744604</v>
      </c>
      <c r="D353">
        <v>-31984.393085085299</v>
      </c>
      <c r="E353">
        <v>-3043800.44305783</v>
      </c>
      <c r="F353">
        <v>-267792.75091669301</v>
      </c>
      <c r="G353">
        <v>0</v>
      </c>
      <c r="H353">
        <v>388119.75493106601</v>
      </c>
      <c r="I353">
        <v>40015.325076791101</v>
      </c>
      <c r="J353">
        <v>0</v>
      </c>
      <c r="K353">
        <v>534270.80192048103</v>
      </c>
      <c r="L353" s="2">
        <f t="shared" si="10"/>
        <v>574286.12699727213</v>
      </c>
      <c r="M353">
        <v>834173.35765600798</v>
      </c>
      <c r="N353" s="2">
        <f t="shared" si="11"/>
        <v>11857533.194706324</v>
      </c>
      <c r="O353">
        <v>1.9738774049004799</v>
      </c>
      <c r="P353">
        <v>6007228.8001615601</v>
      </c>
    </row>
    <row r="354" spans="1:16" x14ac:dyDescent="0.25">
      <c r="A354">
        <v>0.235716382184257</v>
      </c>
      <c r="B354">
        <v>6143705.6544915801</v>
      </c>
      <c r="C354">
        <v>6509852.9445751002</v>
      </c>
      <c r="D354">
        <v>-31984.393085088101</v>
      </c>
      <c r="E354">
        <v>-3043800.44305783</v>
      </c>
      <c r="F354">
        <v>-267792.75091667799</v>
      </c>
      <c r="G354">
        <v>0</v>
      </c>
      <c r="H354">
        <v>388119.75493107399</v>
      </c>
      <c r="I354">
        <v>40015.325076764799</v>
      </c>
      <c r="J354">
        <v>0</v>
      </c>
      <c r="K354">
        <v>534270.80192052806</v>
      </c>
      <c r="L354" s="2">
        <f t="shared" si="10"/>
        <v>574286.12699729286</v>
      </c>
      <c r="M354">
        <v>834173.35765600798</v>
      </c>
      <c r="N354" s="2">
        <f t="shared" si="11"/>
        <v>11857533.194707358</v>
      </c>
      <c r="O354">
        <v>1.9738774049005601</v>
      </c>
      <c r="P354">
        <v>6007228.8001618404</v>
      </c>
    </row>
    <row r="355" spans="1:16" x14ac:dyDescent="0.25">
      <c r="A355">
        <v>0.23571638218420199</v>
      </c>
      <c r="B355">
        <v>6143705.6544930497</v>
      </c>
      <c r="C355">
        <v>6509852.9445756897</v>
      </c>
      <c r="D355">
        <v>-31984.393085090702</v>
      </c>
      <c r="E355">
        <v>-3043800.44305783</v>
      </c>
      <c r="F355">
        <v>-267792.75091666699</v>
      </c>
      <c r="G355">
        <v>0</v>
      </c>
      <c r="H355">
        <v>388119.754931084</v>
      </c>
      <c r="I355">
        <v>40015.325076735098</v>
      </c>
      <c r="J355">
        <v>0</v>
      </c>
      <c r="K355">
        <v>534270.80192056997</v>
      </c>
      <c r="L355" s="2">
        <f t="shared" si="10"/>
        <v>574286.12699730508</v>
      </c>
      <c r="M355">
        <v>834173.35765600798</v>
      </c>
      <c r="N355" s="2">
        <f t="shared" si="11"/>
        <v>11857533.19470831</v>
      </c>
      <c r="O355">
        <v>1.97387740490063</v>
      </c>
      <c r="P355">
        <v>6007228.8001621095</v>
      </c>
    </row>
    <row r="356" spans="1:16" x14ac:dyDescent="0.25">
      <c r="A356">
        <v>0.235716382184152</v>
      </c>
      <c r="B356">
        <v>6143705.6544944504</v>
      </c>
      <c r="C356">
        <v>6509852.9445762299</v>
      </c>
      <c r="D356">
        <v>-31984.393085092899</v>
      </c>
      <c r="E356">
        <v>-3043800.44305783</v>
      </c>
      <c r="F356">
        <v>-267792.75091666001</v>
      </c>
      <c r="G356">
        <v>0</v>
      </c>
      <c r="H356">
        <v>388119.754931095</v>
      </c>
      <c r="I356">
        <v>40015.325076702997</v>
      </c>
      <c r="J356">
        <v>0</v>
      </c>
      <c r="K356">
        <v>534270.80192060804</v>
      </c>
      <c r="L356" s="2">
        <f t="shared" si="10"/>
        <v>574286.12699731102</v>
      </c>
      <c r="M356">
        <v>834173.35765600798</v>
      </c>
      <c r="N356" s="2">
        <f t="shared" si="11"/>
        <v>11857533.194709126</v>
      </c>
      <c r="O356">
        <v>1.97387740490068</v>
      </c>
      <c r="P356">
        <v>6007228.8001623703</v>
      </c>
    </row>
    <row r="357" spans="1:16" x14ac:dyDescent="0.25">
      <c r="A357">
        <v>0.23571638218410801</v>
      </c>
      <c r="B357">
        <v>6143705.6544957496</v>
      </c>
      <c r="C357">
        <v>6509852.9445767105</v>
      </c>
      <c r="D357">
        <v>-31984.3930850949</v>
      </c>
      <c r="E357">
        <v>-3043800.44305783</v>
      </c>
      <c r="F357">
        <v>-267792.75091665698</v>
      </c>
      <c r="G357">
        <v>0</v>
      </c>
      <c r="H357">
        <v>388119.75493110798</v>
      </c>
      <c r="I357">
        <v>40015.325076669702</v>
      </c>
      <c r="J357">
        <v>0</v>
      </c>
      <c r="K357">
        <v>534270.80192064098</v>
      </c>
      <c r="L357" s="2">
        <f t="shared" si="10"/>
        <v>574286.12699731067</v>
      </c>
      <c r="M357">
        <v>834173.35765600798</v>
      </c>
      <c r="N357" s="2">
        <f t="shared" si="11"/>
        <v>11857533.194709878</v>
      </c>
      <c r="O357">
        <v>1.9738774049007299</v>
      </c>
      <c r="P357">
        <v>6007228.8001626004</v>
      </c>
    </row>
    <row r="358" spans="1:16" x14ac:dyDescent="0.25">
      <c r="A358">
        <v>0.23571638218407001</v>
      </c>
      <c r="B358">
        <v>6143705.6544969399</v>
      </c>
      <c r="C358">
        <v>6509852.9445771296</v>
      </c>
      <c r="D358">
        <v>-31984.393085096701</v>
      </c>
      <c r="E358">
        <v>-3043800.44305783</v>
      </c>
      <c r="F358">
        <v>-267792.75091665599</v>
      </c>
      <c r="G358">
        <v>0</v>
      </c>
      <c r="H358">
        <v>388119.75493112201</v>
      </c>
      <c r="I358">
        <v>40015.325076635898</v>
      </c>
      <c r="J358">
        <v>0</v>
      </c>
      <c r="K358">
        <v>534270.80192067102</v>
      </c>
      <c r="L358" s="2">
        <f t="shared" si="10"/>
        <v>574286.12699730694</v>
      </c>
      <c r="M358">
        <v>834173.35765600798</v>
      </c>
      <c r="N358" s="2">
        <f t="shared" si="11"/>
        <v>11857533.194710532</v>
      </c>
      <c r="O358">
        <v>1.9738774049007699</v>
      </c>
      <c r="P358">
        <v>6007228.8001628099</v>
      </c>
    </row>
    <row r="359" spans="1:16" x14ac:dyDescent="0.25">
      <c r="A359">
        <v>0.23571638218403601</v>
      </c>
      <c r="B359">
        <v>6143705.6544980202</v>
      </c>
      <c r="C359">
        <v>6509852.94457749</v>
      </c>
      <c r="D359">
        <v>-31984.3930850982</v>
      </c>
      <c r="E359">
        <v>-3043800.44305783</v>
      </c>
      <c r="F359">
        <v>-267792.75091665698</v>
      </c>
      <c r="G359">
        <v>0</v>
      </c>
      <c r="H359">
        <v>388119.75493113499</v>
      </c>
      <c r="I359">
        <v>40015.325076602603</v>
      </c>
      <c r="J359">
        <v>0</v>
      </c>
      <c r="K359">
        <v>534270.80192069605</v>
      </c>
      <c r="L359" s="2">
        <f t="shared" si="10"/>
        <v>574286.12699729868</v>
      </c>
      <c r="M359">
        <v>834173.35765600798</v>
      </c>
      <c r="N359" s="2">
        <f t="shared" si="11"/>
        <v>11857533.194711089</v>
      </c>
      <c r="O359">
        <v>1.9738774049008001</v>
      </c>
      <c r="P359">
        <v>6007228.8001629999</v>
      </c>
    </row>
    <row r="360" spans="1:16" x14ac:dyDescent="0.25">
      <c r="A360">
        <v>0.23571638218400701</v>
      </c>
      <c r="B360">
        <v>6143705.6544989804</v>
      </c>
      <c r="C360">
        <v>6509852.9445778001</v>
      </c>
      <c r="D360">
        <v>-31984.3930850994</v>
      </c>
      <c r="E360">
        <v>-3043800.44305783</v>
      </c>
      <c r="F360">
        <v>-267792.75091666001</v>
      </c>
      <c r="G360">
        <v>0</v>
      </c>
      <c r="H360">
        <v>388119.75493114901</v>
      </c>
      <c r="I360">
        <v>40015.325076570298</v>
      </c>
      <c r="J360">
        <v>0</v>
      </c>
      <c r="K360">
        <v>534270.80192071595</v>
      </c>
      <c r="L360" s="2">
        <f t="shared" si="10"/>
        <v>574286.12699728622</v>
      </c>
      <c r="M360">
        <v>834173.35765600798</v>
      </c>
      <c r="N360" s="2">
        <f t="shared" si="11"/>
        <v>11857533.194711545</v>
      </c>
      <c r="O360">
        <v>1.9738774049008201</v>
      </c>
      <c r="P360">
        <v>6007228.8001631703</v>
      </c>
    </row>
    <row r="361" spans="1:16" x14ac:dyDescent="0.25">
      <c r="A361">
        <v>0.235716382183983</v>
      </c>
      <c r="B361">
        <v>6143705.6544998204</v>
      </c>
      <c r="C361">
        <v>6509852.9445780599</v>
      </c>
      <c r="D361">
        <v>-31984.393085100401</v>
      </c>
      <c r="E361">
        <v>-3043800.44305783</v>
      </c>
      <c r="F361">
        <v>-267792.75091666501</v>
      </c>
      <c r="G361">
        <v>0</v>
      </c>
      <c r="H361">
        <v>388119.75493116298</v>
      </c>
      <c r="I361">
        <v>40015.325076539499</v>
      </c>
      <c r="J361">
        <v>0</v>
      </c>
      <c r="K361">
        <v>534270.801920734</v>
      </c>
      <c r="L361" s="2">
        <f t="shared" si="10"/>
        <v>574286.12699727353</v>
      </c>
      <c r="M361">
        <v>834173.35765600798</v>
      </c>
      <c r="N361" s="2">
        <f t="shared" si="11"/>
        <v>11857533.194711901</v>
      </c>
      <c r="O361">
        <v>1.9738774049008301</v>
      </c>
      <c r="P361">
        <v>6007228.8001633203</v>
      </c>
    </row>
    <row r="362" spans="1:16" x14ac:dyDescent="0.25">
      <c r="A362">
        <v>0.23571638218396501</v>
      </c>
      <c r="B362">
        <v>6143705.6545005403</v>
      </c>
      <c r="C362">
        <v>6509852.9445782704</v>
      </c>
      <c r="D362">
        <v>-31984.393085101299</v>
      </c>
      <c r="E362">
        <v>-3043800.44305783</v>
      </c>
      <c r="F362">
        <v>-267792.75091667101</v>
      </c>
      <c r="G362">
        <v>0</v>
      </c>
      <c r="H362">
        <v>388119.75493117602</v>
      </c>
      <c r="I362">
        <v>40015.325076510497</v>
      </c>
      <c r="J362">
        <v>0</v>
      </c>
      <c r="K362">
        <v>534270.80192074704</v>
      </c>
      <c r="L362" s="2">
        <f t="shared" si="10"/>
        <v>574286.12699725758</v>
      </c>
      <c r="M362">
        <v>834173.35765600798</v>
      </c>
      <c r="N362" s="2">
        <f t="shared" si="11"/>
        <v>11857533.194712218</v>
      </c>
      <c r="O362">
        <v>1.9738774049008401</v>
      </c>
      <c r="P362">
        <v>6007228.8001634497</v>
      </c>
    </row>
    <row r="363" spans="1:16" x14ac:dyDescent="0.25">
      <c r="A363">
        <v>0.235716382183944</v>
      </c>
      <c r="B363">
        <v>6143705.6545007499</v>
      </c>
      <c r="C363">
        <v>6509852.9445786299</v>
      </c>
      <c r="D363">
        <v>-31984.393085100099</v>
      </c>
      <c r="E363">
        <v>-3043800.44305783</v>
      </c>
      <c r="F363">
        <v>-267792.75091674901</v>
      </c>
      <c r="G363">
        <v>0</v>
      </c>
      <c r="H363">
        <v>388119.75493122102</v>
      </c>
      <c r="I363">
        <v>40015.325076483699</v>
      </c>
      <c r="J363">
        <v>0</v>
      </c>
      <c r="K363">
        <v>534270.80192072701</v>
      </c>
      <c r="L363" s="2">
        <f t="shared" si="10"/>
        <v>574286.12699721067</v>
      </c>
      <c r="M363">
        <v>834173.35765600798</v>
      </c>
      <c r="N363" s="2">
        <f t="shared" si="11"/>
        <v>11857533.194711773</v>
      </c>
      <c r="O363">
        <v>1.97387740490071</v>
      </c>
      <c r="P363">
        <v>6007228.8001636202</v>
      </c>
    </row>
    <row r="364" spans="1:16" x14ac:dyDescent="0.25">
      <c r="A364">
        <v>0.23571638218400801</v>
      </c>
      <c r="B364">
        <v>6143705.6545007499</v>
      </c>
      <c r="C364">
        <v>6509852.9445786299</v>
      </c>
      <c r="D364">
        <v>-31984.393085100099</v>
      </c>
      <c r="E364">
        <v>-3043800.44305783</v>
      </c>
      <c r="F364">
        <v>-267792.75091676402</v>
      </c>
      <c r="G364">
        <v>0</v>
      </c>
      <c r="H364">
        <v>388119.754931228</v>
      </c>
      <c r="I364">
        <v>40015.325076457098</v>
      </c>
      <c r="J364">
        <v>0</v>
      </c>
      <c r="K364">
        <v>534270.80192072701</v>
      </c>
      <c r="L364" s="2">
        <f t="shared" si="10"/>
        <v>574286.12699718412</v>
      </c>
      <c r="M364">
        <v>834173.35765600798</v>
      </c>
      <c r="N364" s="2">
        <f t="shared" si="11"/>
        <v>11857533.194711773</v>
      </c>
      <c r="O364">
        <v>1.97387740490071</v>
      </c>
      <c r="P364">
        <v>6007228.8001636202</v>
      </c>
    </row>
    <row r="365" spans="1:16" x14ac:dyDescent="0.25">
      <c r="A365">
        <v>0.235716382184011</v>
      </c>
      <c r="B365">
        <v>6143705.6545007499</v>
      </c>
      <c r="C365">
        <v>6509852.9445786299</v>
      </c>
      <c r="D365">
        <v>-31984.393085100099</v>
      </c>
      <c r="E365">
        <v>-3043800.44305783</v>
      </c>
      <c r="F365">
        <v>-267792.75091676402</v>
      </c>
      <c r="G365">
        <v>0</v>
      </c>
      <c r="H365">
        <v>388119.75493123202</v>
      </c>
      <c r="I365">
        <v>40015.325076434703</v>
      </c>
      <c r="J365">
        <v>0</v>
      </c>
      <c r="K365">
        <v>534270.80192072701</v>
      </c>
      <c r="L365" s="2">
        <f t="shared" si="10"/>
        <v>574286.12699716166</v>
      </c>
      <c r="M365">
        <v>834173.35765600798</v>
      </c>
      <c r="N365" s="2">
        <f t="shared" si="11"/>
        <v>11857533.194711773</v>
      </c>
      <c r="O365">
        <v>1.97387740490071</v>
      </c>
      <c r="P365">
        <v>6007228.8001636202</v>
      </c>
    </row>
    <row r="366" spans="1:16" x14ac:dyDescent="0.25">
      <c r="A366">
        <v>0.235716382184013</v>
      </c>
      <c r="B366">
        <v>6143705.6545007499</v>
      </c>
      <c r="C366">
        <v>6509852.9445786299</v>
      </c>
      <c r="D366">
        <v>-31984.393085100099</v>
      </c>
      <c r="E366">
        <v>-3043800.44305783</v>
      </c>
      <c r="F366">
        <v>-267792.75091676402</v>
      </c>
      <c r="G366">
        <v>0</v>
      </c>
      <c r="H366">
        <v>388119.75493123499</v>
      </c>
      <c r="I366">
        <v>40015.325076414898</v>
      </c>
      <c r="J366">
        <v>0</v>
      </c>
      <c r="K366">
        <v>534270.80192072701</v>
      </c>
      <c r="L366" s="2">
        <f t="shared" si="10"/>
        <v>574286.12699714187</v>
      </c>
      <c r="M366">
        <v>834173.35765600798</v>
      </c>
      <c r="N366" s="2">
        <f t="shared" si="11"/>
        <v>11857533.194711773</v>
      </c>
      <c r="O366">
        <v>1.97387740490071</v>
      </c>
      <c r="P366">
        <v>6007228.8001636202</v>
      </c>
    </row>
    <row r="367" spans="1:16" x14ac:dyDescent="0.25">
      <c r="A367">
        <v>0.235716382184016</v>
      </c>
      <c r="B367">
        <v>6143705.6545007499</v>
      </c>
      <c r="C367">
        <v>6509852.9445786299</v>
      </c>
      <c r="D367">
        <v>-31984.393085100099</v>
      </c>
      <c r="E367">
        <v>-3043800.44305783</v>
      </c>
      <c r="F367">
        <v>-267792.75091676402</v>
      </c>
      <c r="G367">
        <v>0</v>
      </c>
      <c r="H367">
        <v>388119.754931239</v>
      </c>
      <c r="I367">
        <v>40015.325076397901</v>
      </c>
      <c r="J367">
        <v>0</v>
      </c>
      <c r="K367">
        <v>534270.80192072701</v>
      </c>
      <c r="L367" s="2">
        <f t="shared" si="10"/>
        <v>574286.12699712487</v>
      </c>
      <c r="M367">
        <v>834173.35765600798</v>
      </c>
      <c r="N367" s="2">
        <f t="shared" si="11"/>
        <v>11857533.194711773</v>
      </c>
      <c r="O367">
        <v>1.97387740490071</v>
      </c>
      <c r="P367">
        <v>6007228.8001636202</v>
      </c>
    </row>
    <row r="368" spans="1:16" x14ac:dyDescent="0.25">
      <c r="A368">
        <v>0.235716382184017</v>
      </c>
      <c r="B368">
        <v>6143705.6545007499</v>
      </c>
      <c r="C368">
        <v>6509852.9445786299</v>
      </c>
      <c r="D368">
        <v>-31984.393085100099</v>
      </c>
      <c r="E368">
        <v>-3043800.44305783</v>
      </c>
      <c r="F368">
        <v>-267792.75091676402</v>
      </c>
      <c r="G368">
        <v>0</v>
      </c>
      <c r="H368">
        <v>388119.75493124098</v>
      </c>
      <c r="I368">
        <v>40015.3250763834</v>
      </c>
      <c r="J368">
        <v>0</v>
      </c>
      <c r="K368">
        <v>534270.80192072701</v>
      </c>
      <c r="L368" s="2">
        <f t="shared" si="10"/>
        <v>574286.12699711043</v>
      </c>
      <c r="M368">
        <v>834173.35765600798</v>
      </c>
      <c r="N368" s="2">
        <f t="shared" si="11"/>
        <v>11857533.194711773</v>
      </c>
      <c r="O368">
        <v>1.97387740490071</v>
      </c>
      <c r="P368">
        <v>6007228.8001636202</v>
      </c>
    </row>
    <row r="369" spans="1:16" x14ac:dyDescent="0.25">
      <c r="A369">
        <v>0.235716382184019</v>
      </c>
      <c r="B369">
        <v>6143705.6545007499</v>
      </c>
      <c r="C369">
        <v>6509852.9445786299</v>
      </c>
      <c r="D369">
        <v>-31984.393085100099</v>
      </c>
      <c r="E369">
        <v>-3043800.44305783</v>
      </c>
      <c r="F369">
        <v>-267792.75091676402</v>
      </c>
      <c r="G369">
        <v>0</v>
      </c>
      <c r="H369">
        <v>388119.75493124401</v>
      </c>
      <c r="I369">
        <v>40015.3250763713</v>
      </c>
      <c r="J369">
        <v>0</v>
      </c>
      <c r="K369">
        <v>534270.80192072701</v>
      </c>
      <c r="L369" s="2">
        <f t="shared" si="10"/>
        <v>574286.12699709833</v>
      </c>
      <c r="M369">
        <v>834173.35765600798</v>
      </c>
      <c r="N369" s="2">
        <f t="shared" si="11"/>
        <v>11857533.194711773</v>
      </c>
      <c r="O369">
        <v>1.97387740490071</v>
      </c>
      <c r="P369">
        <v>6007228.8001636202</v>
      </c>
    </row>
    <row r="370" spans="1:16" x14ac:dyDescent="0.25">
      <c r="A370">
        <v>0.23571638218402</v>
      </c>
      <c r="B370">
        <v>6143705.6545007499</v>
      </c>
      <c r="C370">
        <v>6509852.9445786299</v>
      </c>
      <c r="D370">
        <v>-31984.393085100099</v>
      </c>
      <c r="E370">
        <v>-3043800.44305783</v>
      </c>
      <c r="F370">
        <v>-267792.75091676402</v>
      </c>
      <c r="G370">
        <v>0</v>
      </c>
      <c r="H370">
        <v>388119.75493124599</v>
      </c>
      <c r="I370">
        <v>40015.3250763615</v>
      </c>
      <c r="J370">
        <v>0</v>
      </c>
      <c r="K370">
        <v>534270.80192072701</v>
      </c>
      <c r="L370" s="2">
        <f t="shared" si="10"/>
        <v>574286.12699708855</v>
      </c>
      <c r="M370">
        <v>834173.35765600798</v>
      </c>
      <c r="N370" s="2">
        <f t="shared" si="11"/>
        <v>11857533.194711773</v>
      </c>
      <c r="O370">
        <v>1.97387740490071</v>
      </c>
      <c r="P370">
        <v>6007228.8001636202</v>
      </c>
    </row>
    <row r="371" spans="1:16" x14ac:dyDescent="0.25">
      <c r="A371">
        <v>0.23571638218402099</v>
      </c>
      <c r="B371">
        <v>6143705.6545007499</v>
      </c>
      <c r="C371">
        <v>6509852.9445786299</v>
      </c>
      <c r="D371">
        <v>-31984.393085100099</v>
      </c>
      <c r="E371">
        <v>-3043800.44305783</v>
      </c>
      <c r="F371">
        <v>-267792.75091676402</v>
      </c>
      <c r="G371">
        <v>0</v>
      </c>
      <c r="H371">
        <v>388119.75493124803</v>
      </c>
      <c r="I371">
        <v>40015.325076353904</v>
      </c>
      <c r="J371">
        <v>0</v>
      </c>
      <c r="K371">
        <v>534270.80192072701</v>
      </c>
      <c r="L371" s="2">
        <f t="shared" si="10"/>
        <v>574286.12699708086</v>
      </c>
      <c r="M371">
        <v>834173.35765600798</v>
      </c>
      <c r="N371" s="2">
        <f t="shared" si="11"/>
        <v>11857533.194711773</v>
      </c>
      <c r="O371">
        <v>1.97387740490071</v>
      </c>
      <c r="P371">
        <v>6007228.8001636202</v>
      </c>
    </row>
    <row r="372" spans="1:16" x14ac:dyDescent="0.25">
      <c r="A372">
        <v>0.23571638218402199</v>
      </c>
      <c r="B372">
        <v>6143705.6545007499</v>
      </c>
      <c r="C372">
        <v>6509852.9445786299</v>
      </c>
      <c r="D372">
        <v>-31984.393085100099</v>
      </c>
      <c r="E372">
        <v>-3043800.44305783</v>
      </c>
      <c r="F372">
        <v>-267792.75091676402</v>
      </c>
      <c r="G372">
        <v>0</v>
      </c>
      <c r="H372">
        <v>388119.75493125001</v>
      </c>
      <c r="I372">
        <v>40015.325076348097</v>
      </c>
      <c r="J372">
        <v>0</v>
      </c>
      <c r="K372">
        <v>534270.80192072701</v>
      </c>
      <c r="L372" s="2">
        <f t="shared" si="10"/>
        <v>574286.12699707516</v>
      </c>
      <c r="M372">
        <v>834173.35765600798</v>
      </c>
      <c r="N372" s="2">
        <f t="shared" si="11"/>
        <v>11857533.194711773</v>
      </c>
      <c r="O372">
        <v>1.97387740490071</v>
      </c>
      <c r="P372">
        <v>6007228.8001636202</v>
      </c>
    </row>
    <row r="373" spans="1:16" x14ac:dyDescent="0.25">
      <c r="A373">
        <v>0.23571638218402199</v>
      </c>
      <c r="B373">
        <v>6143705.6545007499</v>
      </c>
      <c r="C373">
        <v>6509852.9445786299</v>
      </c>
      <c r="D373">
        <v>-31984.393085100099</v>
      </c>
      <c r="E373">
        <v>-3043800.44305783</v>
      </c>
      <c r="F373">
        <v>-267792.75091676402</v>
      </c>
      <c r="G373">
        <v>0</v>
      </c>
      <c r="H373">
        <v>388119.75493125099</v>
      </c>
      <c r="I373">
        <v>40015.325076344103</v>
      </c>
      <c r="J373">
        <v>0</v>
      </c>
      <c r="K373">
        <v>534270.80192072701</v>
      </c>
      <c r="L373" s="2">
        <f t="shared" si="10"/>
        <v>574286.12699707109</v>
      </c>
      <c r="M373">
        <v>834173.35765600798</v>
      </c>
      <c r="N373" s="2">
        <f t="shared" si="11"/>
        <v>11857533.194711773</v>
      </c>
      <c r="O373">
        <v>1.97387740490071</v>
      </c>
      <c r="P373">
        <v>6007228.8001636202</v>
      </c>
    </row>
    <row r="374" spans="1:16" x14ac:dyDescent="0.25">
      <c r="A374">
        <v>0.23571638218402199</v>
      </c>
      <c r="B374">
        <v>6143705.6545007499</v>
      </c>
      <c r="C374">
        <v>6509852.9445786299</v>
      </c>
      <c r="D374">
        <v>-31984.393085100099</v>
      </c>
      <c r="E374">
        <v>-3043800.44305783</v>
      </c>
      <c r="F374">
        <v>-267792.75091676402</v>
      </c>
      <c r="G374">
        <v>0</v>
      </c>
      <c r="H374">
        <v>388119.75493125198</v>
      </c>
      <c r="I374">
        <v>40015.3250763416</v>
      </c>
      <c r="J374">
        <v>0</v>
      </c>
      <c r="K374">
        <v>534270.80192072701</v>
      </c>
      <c r="L374" s="2">
        <f t="shared" si="10"/>
        <v>574286.12699706864</v>
      </c>
      <c r="M374">
        <v>834173.35765600798</v>
      </c>
      <c r="N374" s="2">
        <f t="shared" si="11"/>
        <v>11857533.194711773</v>
      </c>
      <c r="O374">
        <v>1.97387740490071</v>
      </c>
      <c r="P374">
        <v>6007228.8001636202</v>
      </c>
    </row>
    <row r="375" spans="1:16" x14ac:dyDescent="0.25">
      <c r="A375">
        <v>0.23571638218402299</v>
      </c>
      <c r="B375">
        <v>6143705.6545007499</v>
      </c>
      <c r="C375">
        <v>6509852.9445786299</v>
      </c>
      <c r="D375">
        <v>-31984.393085100099</v>
      </c>
      <c r="E375">
        <v>-3043800.44305783</v>
      </c>
      <c r="F375">
        <v>-267792.75091676402</v>
      </c>
      <c r="G375">
        <v>0</v>
      </c>
      <c r="H375">
        <v>388119.75493125297</v>
      </c>
      <c r="I375">
        <v>40015.325076340399</v>
      </c>
      <c r="J375">
        <v>0</v>
      </c>
      <c r="K375">
        <v>534270.80192072701</v>
      </c>
      <c r="L375" s="2">
        <f t="shared" si="10"/>
        <v>574286.12699706736</v>
      </c>
      <c r="M375">
        <v>834173.35765600798</v>
      </c>
      <c r="N375" s="2">
        <f t="shared" si="11"/>
        <v>11857533.194711773</v>
      </c>
      <c r="O375">
        <v>1.97387740490071</v>
      </c>
      <c r="P375">
        <v>6007228.8001636202</v>
      </c>
    </row>
    <row r="376" spans="1:16" x14ac:dyDescent="0.25">
      <c r="A376">
        <v>0.23571638218402199</v>
      </c>
      <c r="B376">
        <v>6143705.6545007499</v>
      </c>
      <c r="C376">
        <v>6509852.9445786299</v>
      </c>
      <c r="D376">
        <v>-31984.393085100099</v>
      </c>
      <c r="E376">
        <v>-3043800.44305783</v>
      </c>
      <c r="F376">
        <v>-267792.75091676402</v>
      </c>
      <c r="G376">
        <v>0</v>
      </c>
      <c r="H376">
        <v>388119.75493125402</v>
      </c>
      <c r="I376">
        <v>40015.325076340399</v>
      </c>
      <c r="J376">
        <v>0</v>
      </c>
      <c r="K376">
        <v>534270.80192072701</v>
      </c>
      <c r="L376" s="2">
        <f t="shared" si="10"/>
        <v>574286.12699706736</v>
      </c>
      <c r="M376">
        <v>834173.35765600798</v>
      </c>
      <c r="N376" s="2">
        <f t="shared" si="11"/>
        <v>11857533.194711773</v>
      </c>
      <c r="O376">
        <v>1.97387740490071</v>
      </c>
      <c r="P376">
        <v>6007228.8001636202</v>
      </c>
    </row>
    <row r="377" spans="1:16" x14ac:dyDescent="0.25">
      <c r="A377">
        <v>0.23571638218402199</v>
      </c>
      <c r="B377">
        <v>6143705.6545007499</v>
      </c>
      <c r="C377">
        <v>6509852.9445786299</v>
      </c>
      <c r="D377">
        <v>-31984.393085100099</v>
      </c>
      <c r="E377">
        <v>-3043800.44305783</v>
      </c>
      <c r="F377">
        <v>-267792.75091676402</v>
      </c>
      <c r="G377">
        <v>0</v>
      </c>
      <c r="H377">
        <v>388119.75493125402</v>
      </c>
      <c r="I377">
        <v>40015.325076341302</v>
      </c>
      <c r="J377">
        <v>0</v>
      </c>
      <c r="K377">
        <v>534270.80192072701</v>
      </c>
      <c r="L377" s="2">
        <f t="shared" si="10"/>
        <v>574286.12699706829</v>
      </c>
      <c r="M377">
        <v>834173.35765600798</v>
      </c>
      <c r="N377" s="2">
        <f t="shared" si="11"/>
        <v>11857533.194711773</v>
      </c>
      <c r="O377">
        <v>1.97387740490071</v>
      </c>
      <c r="P377">
        <v>6007228.8001636202</v>
      </c>
    </row>
    <row r="378" spans="1:16" x14ac:dyDescent="0.25">
      <c r="A378">
        <v>0.23571638218402199</v>
      </c>
      <c r="B378">
        <v>6143705.6545007499</v>
      </c>
      <c r="C378">
        <v>6509852.9445786299</v>
      </c>
      <c r="D378">
        <v>-31984.393085100099</v>
      </c>
      <c r="E378">
        <v>-3043800.44305783</v>
      </c>
      <c r="F378">
        <v>-267792.75091676402</v>
      </c>
      <c r="G378">
        <v>0</v>
      </c>
      <c r="H378">
        <v>388119.75493125501</v>
      </c>
      <c r="I378">
        <v>40015.325076342997</v>
      </c>
      <c r="J378">
        <v>0</v>
      </c>
      <c r="K378">
        <v>534270.80192072701</v>
      </c>
      <c r="L378" s="2">
        <f t="shared" si="10"/>
        <v>574286.12699707004</v>
      </c>
      <c r="M378">
        <v>834173.35765600798</v>
      </c>
      <c r="N378" s="2">
        <f t="shared" si="11"/>
        <v>11857533.194711773</v>
      </c>
      <c r="O378">
        <v>1.97387740490071</v>
      </c>
      <c r="P378">
        <v>6007228.8001636202</v>
      </c>
    </row>
    <row r="379" spans="1:16" x14ac:dyDescent="0.25">
      <c r="A379">
        <v>0.23571638218402099</v>
      </c>
      <c r="B379">
        <v>6143705.6545007499</v>
      </c>
      <c r="C379">
        <v>6509852.9445786299</v>
      </c>
      <c r="D379">
        <v>-31984.393085100099</v>
      </c>
      <c r="E379">
        <v>-3043800.44305783</v>
      </c>
      <c r="F379">
        <v>-267792.75091676402</v>
      </c>
      <c r="G379">
        <v>0</v>
      </c>
      <c r="H379">
        <v>388119.75493125501</v>
      </c>
      <c r="I379">
        <v>40015.325076345303</v>
      </c>
      <c r="J379">
        <v>0</v>
      </c>
      <c r="K379">
        <v>534270.80192072701</v>
      </c>
      <c r="L379" s="2">
        <f t="shared" si="10"/>
        <v>574286.12699707237</v>
      </c>
      <c r="M379">
        <v>834173.35765600798</v>
      </c>
      <c r="N379" s="2">
        <f t="shared" si="11"/>
        <v>11857533.194711773</v>
      </c>
      <c r="O379">
        <v>1.97387740490071</v>
      </c>
      <c r="P379">
        <v>6007228.8001636202</v>
      </c>
    </row>
    <row r="380" spans="1:16" x14ac:dyDescent="0.25">
      <c r="A380">
        <v>0.23571638218402099</v>
      </c>
      <c r="B380">
        <v>6143705.6545007499</v>
      </c>
      <c r="C380">
        <v>6509852.9445786299</v>
      </c>
      <c r="D380">
        <v>-31984.393085100099</v>
      </c>
      <c r="E380">
        <v>-3043800.44305783</v>
      </c>
      <c r="F380">
        <v>-267792.75091676402</v>
      </c>
      <c r="G380">
        <v>0</v>
      </c>
      <c r="H380">
        <v>388119.75493125501</v>
      </c>
      <c r="I380">
        <v>40015.325076348097</v>
      </c>
      <c r="J380">
        <v>0</v>
      </c>
      <c r="K380">
        <v>534270.80192072701</v>
      </c>
      <c r="L380" s="2">
        <f t="shared" si="10"/>
        <v>574286.12699707516</v>
      </c>
      <c r="M380">
        <v>834173.35765600798</v>
      </c>
      <c r="N380" s="2">
        <f t="shared" si="11"/>
        <v>11857533.194711773</v>
      </c>
      <c r="O380">
        <v>1.97387740490071</v>
      </c>
      <c r="P380">
        <v>6007228.8001636202</v>
      </c>
    </row>
    <row r="381" spans="1:16" x14ac:dyDescent="0.25">
      <c r="A381">
        <v>0.23571638218402</v>
      </c>
      <c r="B381">
        <v>6143705.6545007499</v>
      </c>
      <c r="C381">
        <v>6509852.9445786299</v>
      </c>
      <c r="D381">
        <v>-31984.393085100099</v>
      </c>
      <c r="E381">
        <v>-3043800.44305783</v>
      </c>
      <c r="F381">
        <v>-267792.75091676402</v>
      </c>
      <c r="G381">
        <v>0</v>
      </c>
      <c r="H381">
        <v>388119.75493125501</v>
      </c>
      <c r="I381">
        <v>40015.325076351299</v>
      </c>
      <c r="J381">
        <v>0</v>
      </c>
      <c r="K381">
        <v>534270.80192072701</v>
      </c>
      <c r="L381" s="2">
        <f t="shared" si="10"/>
        <v>574286.1269970783</v>
      </c>
      <c r="M381">
        <v>834173.35765600798</v>
      </c>
      <c r="N381" s="2">
        <f t="shared" si="11"/>
        <v>11857533.194711773</v>
      </c>
      <c r="O381">
        <v>1.97387740490071</v>
      </c>
      <c r="P381">
        <v>6007228.8001636202</v>
      </c>
    </row>
    <row r="382" spans="1:16" x14ac:dyDescent="0.25">
      <c r="A382">
        <v>0.23571638218402</v>
      </c>
      <c r="B382">
        <v>6143705.6545007499</v>
      </c>
      <c r="C382">
        <v>6509852.9445786299</v>
      </c>
      <c r="D382">
        <v>-31984.393085100099</v>
      </c>
      <c r="E382">
        <v>-3043800.44305783</v>
      </c>
      <c r="F382">
        <v>-267792.75091676402</v>
      </c>
      <c r="G382">
        <v>0</v>
      </c>
      <c r="H382">
        <v>388119.75493125501</v>
      </c>
      <c r="I382">
        <v>40015.325076354697</v>
      </c>
      <c r="J382">
        <v>0</v>
      </c>
      <c r="K382">
        <v>534270.80192072701</v>
      </c>
      <c r="L382" s="2">
        <f t="shared" si="10"/>
        <v>574286.12699708168</v>
      </c>
      <c r="M382">
        <v>834173.35765600798</v>
      </c>
      <c r="N382" s="2">
        <f t="shared" si="11"/>
        <v>11857533.194711773</v>
      </c>
      <c r="O382">
        <v>1.97387740490071</v>
      </c>
      <c r="P382">
        <v>6007228.8001636202</v>
      </c>
    </row>
    <row r="383" spans="1:16" x14ac:dyDescent="0.25">
      <c r="A383">
        <v>0.235716382184019</v>
      </c>
      <c r="B383">
        <v>6143705.6545007499</v>
      </c>
      <c r="C383">
        <v>6509852.9445786299</v>
      </c>
      <c r="D383">
        <v>-31984.393085100099</v>
      </c>
      <c r="E383">
        <v>-3043800.44305783</v>
      </c>
      <c r="F383">
        <v>-267792.75091676402</v>
      </c>
      <c r="G383">
        <v>0</v>
      </c>
      <c r="H383">
        <v>388119.75493125501</v>
      </c>
      <c r="I383">
        <v>40015.325076358196</v>
      </c>
      <c r="J383">
        <v>0</v>
      </c>
      <c r="K383">
        <v>534270.80192072701</v>
      </c>
      <c r="L383" s="2">
        <f t="shared" si="10"/>
        <v>574286.12699708517</v>
      </c>
      <c r="M383">
        <v>834173.35765600798</v>
      </c>
      <c r="N383" s="2">
        <f t="shared" si="11"/>
        <v>11857533.194711773</v>
      </c>
      <c r="O383">
        <v>1.97387740490071</v>
      </c>
      <c r="P383">
        <v>6007228.8001636202</v>
      </c>
    </row>
    <row r="384" spans="1:16" x14ac:dyDescent="0.25">
      <c r="A384">
        <v>0.235716382184019</v>
      </c>
      <c r="B384">
        <v>6143705.6545007499</v>
      </c>
      <c r="C384">
        <v>6509852.9445786299</v>
      </c>
      <c r="D384">
        <v>-31984.393085100099</v>
      </c>
      <c r="E384">
        <v>-3043800.44305783</v>
      </c>
      <c r="F384">
        <v>-267792.75091676402</v>
      </c>
      <c r="G384">
        <v>0</v>
      </c>
      <c r="H384">
        <v>388119.75493125402</v>
      </c>
      <c r="I384">
        <v>40015.3250763619</v>
      </c>
      <c r="J384">
        <v>0</v>
      </c>
      <c r="K384">
        <v>534270.80192072701</v>
      </c>
      <c r="L384" s="2">
        <f t="shared" si="10"/>
        <v>574286.1269970889</v>
      </c>
      <c r="M384">
        <v>834173.35765600798</v>
      </c>
      <c r="N384" s="2">
        <f t="shared" si="11"/>
        <v>11857533.194711773</v>
      </c>
      <c r="O384">
        <v>1.97387740490071</v>
      </c>
      <c r="P384">
        <v>6007228.8001636202</v>
      </c>
    </row>
    <row r="385" spans="1:16" x14ac:dyDescent="0.25">
      <c r="A385">
        <v>0.235716382184018</v>
      </c>
      <c r="B385">
        <v>6143705.6545007499</v>
      </c>
      <c r="C385">
        <v>6509852.9445786299</v>
      </c>
      <c r="D385">
        <v>-31984.393085100099</v>
      </c>
      <c r="E385">
        <v>-3043800.44305783</v>
      </c>
      <c r="F385">
        <v>-267792.75091676402</v>
      </c>
      <c r="G385">
        <v>0</v>
      </c>
      <c r="H385">
        <v>388119.75493125402</v>
      </c>
      <c r="I385">
        <v>40015.3250763654</v>
      </c>
      <c r="J385">
        <v>0</v>
      </c>
      <c r="K385">
        <v>534270.80192072701</v>
      </c>
      <c r="L385" s="2">
        <f t="shared" si="10"/>
        <v>574286.12699709239</v>
      </c>
      <c r="M385">
        <v>834173.35765600798</v>
      </c>
      <c r="N385" s="2">
        <f t="shared" si="11"/>
        <v>11857533.194711773</v>
      </c>
      <c r="O385">
        <v>1.97387740490071</v>
      </c>
      <c r="P385">
        <v>6007228.8001636202</v>
      </c>
    </row>
    <row r="386" spans="1:16" x14ac:dyDescent="0.25">
      <c r="A386">
        <v>0.235716382184018</v>
      </c>
      <c r="B386">
        <v>6143705.6545007499</v>
      </c>
      <c r="C386">
        <v>6509852.9445786299</v>
      </c>
      <c r="D386">
        <v>-31984.393085100099</v>
      </c>
      <c r="E386">
        <v>-3043800.44305783</v>
      </c>
      <c r="F386">
        <v>-267792.75091676402</v>
      </c>
      <c r="G386">
        <v>0</v>
      </c>
      <c r="H386">
        <v>388119.75493125402</v>
      </c>
      <c r="I386">
        <v>40015.325076369001</v>
      </c>
      <c r="J386">
        <v>0</v>
      </c>
      <c r="K386">
        <v>534270.80192072701</v>
      </c>
      <c r="L386" s="2">
        <f t="shared" si="10"/>
        <v>574286.126997096</v>
      </c>
      <c r="M386">
        <v>834173.35765600798</v>
      </c>
      <c r="N386" s="2">
        <f t="shared" si="11"/>
        <v>11857533.194711773</v>
      </c>
      <c r="O386">
        <v>1.97387740490071</v>
      </c>
      <c r="P386">
        <v>6007228.8001636202</v>
      </c>
    </row>
    <row r="387" spans="1:16" x14ac:dyDescent="0.25">
      <c r="A387">
        <v>0.235716382184017</v>
      </c>
      <c r="B387">
        <v>6143705.6545007499</v>
      </c>
      <c r="C387">
        <v>6509852.9445786299</v>
      </c>
      <c r="D387">
        <v>-31984.393085100099</v>
      </c>
      <c r="E387">
        <v>-3043800.44305783</v>
      </c>
      <c r="F387">
        <v>-267792.75091676402</v>
      </c>
      <c r="G387">
        <v>0</v>
      </c>
      <c r="H387">
        <v>388119.75493125402</v>
      </c>
      <c r="I387">
        <v>40015.325076372297</v>
      </c>
      <c r="J387">
        <v>0</v>
      </c>
      <c r="K387">
        <v>534270.80192072701</v>
      </c>
      <c r="L387" s="2">
        <f t="shared" ref="L387:L442" si="12">+I387+J387+K387</f>
        <v>574286.12699709926</v>
      </c>
      <c r="M387">
        <v>834173.35765600798</v>
      </c>
      <c r="N387" s="2">
        <f t="shared" ref="N387:N442" si="13">+O387*P387</f>
        <v>11857533.194711773</v>
      </c>
      <c r="O387">
        <v>1.97387740490071</v>
      </c>
      <c r="P387">
        <v>6007228.8001636202</v>
      </c>
    </row>
    <row r="388" spans="1:16" x14ac:dyDescent="0.25">
      <c r="A388">
        <v>0.235716382184017</v>
      </c>
      <c r="B388">
        <v>6143705.6545007499</v>
      </c>
      <c r="C388">
        <v>6509852.9445786299</v>
      </c>
      <c r="D388">
        <v>-31984.393085100099</v>
      </c>
      <c r="E388">
        <v>-3043800.44305783</v>
      </c>
      <c r="F388">
        <v>-267792.75091676402</v>
      </c>
      <c r="G388">
        <v>0</v>
      </c>
      <c r="H388">
        <v>388119.75493125297</v>
      </c>
      <c r="I388">
        <v>40015.3250763756</v>
      </c>
      <c r="J388">
        <v>0</v>
      </c>
      <c r="K388">
        <v>534270.80192072701</v>
      </c>
      <c r="L388" s="2">
        <f t="shared" si="12"/>
        <v>574286.12699710263</v>
      </c>
      <c r="M388">
        <v>834173.35765600798</v>
      </c>
      <c r="N388" s="2">
        <f t="shared" si="13"/>
        <v>11857533.194711773</v>
      </c>
      <c r="O388">
        <v>1.97387740490071</v>
      </c>
      <c r="P388">
        <v>6007228.8001636202</v>
      </c>
    </row>
    <row r="389" spans="1:16" x14ac:dyDescent="0.25">
      <c r="A389">
        <v>0.235716382184016</v>
      </c>
      <c r="B389">
        <v>6143705.6545007499</v>
      </c>
      <c r="C389">
        <v>6509852.9445786299</v>
      </c>
      <c r="D389">
        <v>-31984.393085100099</v>
      </c>
      <c r="E389">
        <v>-3043800.44305783</v>
      </c>
      <c r="F389">
        <v>-267792.75091676402</v>
      </c>
      <c r="G389">
        <v>0</v>
      </c>
      <c r="H389">
        <v>388119.75493125297</v>
      </c>
      <c r="I389">
        <v>40015.325076378598</v>
      </c>
      <c r="J389">
        <v>0</v>
      </c>
      <c r="K389">
        <v>534270.80192072701</v>
      </c>
      <c r="L389" s="2">
        <f t="shared" si="12"/>
        <v>574286.12699710566</v>
      </c>
      <c r="M389">
        <v>834173.35765600798</v>
      </c>
      <c r="N389" s="2">
        <f t="shared" si="13"/>
        <v>11857533.194711773</v>
      </c>
      <c r="O389">
        <v>1.97387740490071</v>
      </c>
      <c r="P389">
        <v>6007228.8001636202</v>
      </c>
    </row>
    <row r="390" spans="1:16" x14ac:dyDescent="0.25">
      <c r="A390">
        <v>0.235716382184016</v>
      </c>
      <c r="B390">
        <v>6143705.6545007499</v>
      </c>
      <c r="C390">
        <v>6509852.9445786299</v>
      </c>
      <c r="D390">
        <v>-31984.393085100099</v>
      </c>
      <c r="E390">
        <v>-3043800.44305783</v>
      </c>
      <c r="F390">
        <v>-267792.75091676402</v>
      </c>
      <c r="G390">
        <v>0</v>
      </c>
      <c r="H390">
        <v>388119.75493125297</v>
      </c>
      <c r="I390">
        <v>40015.325076381399</v>
      </c>
      <c r="J390">
        <v>0</v>
      </c>
      <c r="K390">
        <v>534270.80192072701</v>
      </c>
      <c r="L390" s="2">
        <f t="shared" si="12"/>
        <v>574286.12699710845</v>
      </c>
      <c r="M390">
        <v>834173.35765600798</v>
      </c>
      <c r="N390" s="2">
        <f t="shared" si="13"/>
        <v>11857533.194711773</v>
      </c>
      <c r="O390">
        <v>1.97387740490071</v>
      </c>
      <c r="P390">
        <v>6007228.8001636202</v>
      </c>
    </row>
    <row r="391" spans="1:16" x14ac:dyDescent="0.25">
      <c r="A391">
        <v>0.235716382184016</v>
      </c>
      <c r="B391">
        <v>6143705.6545007499</v>
      </c>
      <c r="C391">
        <v>6509852.9445786299</v>
      </c>
      <c r="D391">
        <v>-31984.393085100099</v>
      </c>
      <c r="E391">
        <v>-3043800.44305783</v>
      </c>
      <c r="F391">
        <v>-267792.75091676402</v>
      </c>
      <c r="G391">
        <v>0</v>
      </c>
      <c r="H391">
        <v>388119.75493125297</v>
      </c>
      <c r="I391">
        <v>40015.325076383997</v>
      </c>
      <c r="J391">
        <v>0</v>
      </c>
      <c r="K391">
        <v>534270.80192072701</v>
      </c>
      <c r="L391" s="2">
        <f t="shared" si="12"/>
        <v>574286.12699711102</v>
      </c>
      <c r="M391">
        <v>834173.35765600798</v>
      </c>
      <c r="N391" s="2">
        <f t="shared" si="13"/>
        <v>11857533.194711773</v>
      </c>
      <c r="O391">
        <v>1.97387740490071</v>
      </c>
      <c r="P391">
        <v>6007228.8001636202</v>
      </c>
    </row>
    <row r="392" spans="1:16" x14ac:dyDescent="0.25">
      <c r="A392">
        <v>0.235716382184015</v>
      </c>
      <c r="B392">
        <v>6143705.6545007499</v>
      </c>
      <c r="C392">
        <v>6509852.9445786299</v>
      </c>
      <c r="D392">
        <v>-31984.393085100099</v>
      </c>
      <c r="E392">
        <v>-3043800.44305783</v>
      </c>
      <c r="F392">
        <v>-267792.75091676402</v>
      </c>
      <c r="G392">
        <v>0</v>
      </c>
      <c r="H392">
        <v>388119.75493125198</v>
      </c>
      <c r="I392">
        <v>40015.325076386303</v>
      </c>
      <c r="J392">
        <v>0</v>
      </c>
      <c r="K392">
        <v>534270.80192072701</v>
      </c>
      <c r="L392" s="2">
        <f t="shared" si="12"/>
        <v>574286.12699711334</v>
      </c>
      <c r="M392">
        <v>834173.35765600798</v>
      </c>
      <c r="N392" s="2">
        <f t="shared" si="13"/>
        <v>11857533.194711773</v>
      </c>
      <c r="O392">
        <v>1.97387740490071</v>
      </c>
      <c r="P392">
        <v>6007228.8001636202</v>
      </c>
    </row>
    <row r="393" spans="1:16" x14ac:dyDescent="0.25">
      <c r="A393">
        <v>0.235716382184015</v>
      </c>
      <c r="B393">
        <v>6143705.6545007499</v>
      </c>
      <c r="C393">
        <v>6509852.9445786299</v>
      </c>
      <c r="D393">
        <v>-31984.393085100099</v>
      </c>
      <c r="E393">
        <v>-3043800.44305783</v>
      </c>
      <c r="F393">
        <v>-267792.75091676402</v>
      </c>
      <c r="G393">
        <v>0</v>
      </c>
      <c r="H393">
        <v>388119.75493125198</v>
      </c>
      <c r="I393">
        <v>40015.325076388501</v>
      </c>
      <c r="J393">
        <v>0</v>
      </c>
      <c r="K393">
        <v>534270.80192072701</v>
      </c>
      <c r="L393" s="2">
        <f t="shared" si="12"/>
        <v>574286.12699711556</v>
      </c>
      <c r="M393">
        <v>834173.35765600798</v>
      </c>
      <c r="N393" s="2">
        <f t="shared" si="13"/>
        <v>11857533.194711773</v>
      </c>
      <c r="O393">
        <v>1.97387740490071</v>
      </c>
      <c r="P393">
        <v>6007228.8001636202</v>
      </c>
    </row>
    <row r="394" spans="1:16" x14ac:dyDescent="0.25">
      <c r="A394">
        <v>0.235716382184015</v>
      </c>
      <c r="B394">
        <v>6143705.6545007499</v>
      </c>
      <c r="C394">
        <v>6509852.9445786299</v>
      </c>
      <c r="D394">
        <v>-31984.393085100099</v>
      </c>
      <c r="E394">
        <v>-3043800.44305783</v>
      </c>
      <c r="F394">
        <v>-267792.75091676402</v>
      </c>
      <c r="G394">
        <v>0</v>
      </c>
      <c r="H394">
        <v>388119.75493125198</v>
      </c>
      <c r="I394">
        <v>40015.325076390298</v>
      </c>
      <c r="J394">
        <v>0</v>
      </c>
      <c r="K394">
        <v>534270.80192072701</v>
      </c>
      <c r="L394" s="2">
        <f t="shared" si="12"/>
        <v>574286.1269971173</v>
      </c>
      <c r="M394">
        <v>834173.35765600798</v>
      </c>
      <c r="N394" s="2">
        <f t="shared" si="13"/>
        <v>11857533.194711773</v>
      </c>
      <c r="O394">
        <v>1.97387740490071</v>
      </c>
      <c r="P394">
        <v>6007228.8001636202</v>
      </c>
    </row>
    <row r="395" spans="1:16" x14ac:dyDescent="0.25">
      <c r="A395">
        <v>0.235716382184014</v>
      </c>
      <c r="B395">
        <v>6143705.6545007499</v>
      </c>
      <c r="C395">
        <v>6509852.9445786299</v>
      </c>
      <c r="D395">
        <v>-31984.393085100099</v>
      </c>
      <c r="E395">
        <v>-3043800.44305783</v>
      </c>
      <c r="F395">
        <v>-267792.75091676402</v>
      </c>
      <c r="G395">
        <v>0</v>
      </c>
      <c r="H395">
        <v>388119.75493125198</v>
      </c>
      <c r="I395">
        <v>40015.325076392</v>
      </c>
      <c r="J395">
        <v>0</v>
      </c>
      <c r="K395">
        <v>534270.80192072701</v>
      </c>
      <c r="L395" s="2">
        <f t="shared" si="12"/>
        <v>574286.12699711905</v>
      </c>
      <c r="M395">
        <v>834173.35765600798</v>
      </c>
      <c r="N395" s="2">
        <f t="shared" si="13"/>
        <v>11857533.194711773</v>
      </c>
      <c r="O395">
        <v>1.97387740490071</v>
      </c>
      <c r="P395">
        <v>6007228.8001636202</v>
      </c>
    </row>
    <row r="396" spans="1:16" x14ac:dyDescent="0.25">
      <c r="A396">
        <v>0.235716382184014</v>
      </c>
      <c r="B396">
        <v>6143705.6545007499</v>
      </c>
      <c r="C396">
        <v>6509852.9445786299</v>
      </c>
      <c r="D396">
        <v>-31984.393085100099</v>
      </c>
      <c r="E396">
        <v>-3043800.44305783</v>
      </c>
      <c r="F396">
        <v>-267792.75091676402</v>
      </c>
      <c r="G396">
        <v>0</v>
      </c>
      <c r="H396">
        <v>388119.75493125198</v>
      </c>
      <c r="I396">
        <v>40015.325076393499</v>
      </c>
      <c r="J396">
        <v>0</v>
      </c>
      <c r="K396">
        <v>534270.80192072701</v>
      </c>
      <c r="L396" s="2">
        <f t="shared" si="12"/>
        <v>574286.12699712056</v>
      </c>
      <c r="M396">
        <v>834173.35765600798</v>
      </c>
      <c r="N396" s="2">
        <f t="shared" si="13"/>
        <v>11857533.194711773</v>
      </c>
      <c r="O396">
        <v>1.97387740490071</v>
      </c>
      <c r="P396">
        <v>6007228.8001636202</v>
      </c>
    </row>
    <row r="397" spans="1:16" x14ac:dyDescent="0.25">
      <c r="A397">
        <v>0.235716382184014</v>
      </c>
      <c r="B397">
        <v>6143705.6545007499</v>
      </c>
      <c r="C397">
        <v>6509852.9445786299</v>
      </c>
      <c r="D397">
        <v>-31984.393085100099</v>
      </c>
      <c r="E397">
        <v>-3043800.44305783</v>
      </c>
      <c r="F397">
        <v>-267792.75091676402</v>
      </c>
      <c r="G397">
        <v>0</v>
      </c>
      <c r="H397">
        <v>388119.75493125198</v>
      </c>
      <c r="I397">
        <v>40015.3250763947</v>
      </c>
      <c r="J397">
        <v>0</v>
      </c>
      <c r="K397">
        <v>534270.80192072701</v>
      </c>
      <c r="L397" s="2">
        <f t="shared" si="12"/>
        <v>574286.12699712173</v>
      </c>
      <c r="M397">
        <v>834173.35765600798</v>
      </c>
      <c r="N397" s="2">
        <f t="shared" si="13"/>
        <v>11857533.194711773</v>
      </c>
      <c r="O397">
        <v>1.97387740490071</v>
      </c>
      <c r="P397">
        <v>6007228.8001636202</v>
      </c>
    </row>
    <row r="398" spans="1:16" x14ac:dyDescent="0.25">
      <c r="A398">
        <v>0.235716382184014</v>
      </c>
      <c r="B398">
        <v>6143705.6545007499</v>
      </c>
      <c r="C398">
        <v>6509852.9445786299</v>
      </c>
      <c r="D398">
        <v>-31984.393085100099</v>
      </c>
      <c r="E398">
        <v>-3043800.44305783</v>
      </c>
      <c r="F398">
        <v>-267792.75091676402</v>
      </c>
      <c r="G398">
        <v>0</v>
      </c>
      <c r="H398">
        <v>388119.75493125099</v>
      </c>
      <c r="I398">
        <v>40015.325076395799</v>
      </c>
      <c r="J398">
        <v>0</v>
      </c>
      <c r="K398">
        <v>534270.80192072701</v>
      </c>
      <c r="L398" s="2">
        <f t="shared" si="12"/>
        <v>574286.12699712277</v>
      </c>
      <c r="M398">
        <v>834173.35765600798</v>
      </c>
      <c r="N398" s="2">
        <f t="shared" si="13"/>
        <v>11857533.194711773</v>
      </c>
      <c r="O398">
        <v>1.97387740490071</v>
      </c>
      <c r="P398">
        <v>6007228.8001636202</v>
      </c>
    </row>
    <row r="399" spans="1:16" x14ac:dyDescent="0.25">
      <c r="A399">
        <v>0.235716382184014</v>
      </c>
      <c r="B399">
        <v>6143705.6545007499</v>
      </c>
      <c r="C399">
        <v>6509852.9445786299</v>
      </c>
      <c r="D399">
        <v>-31984.393085100099</v>
      </c>
      <c r="E399">
        <v>-3043800.44305783</v>
      </c>
      <c r="F399">
        <v>-267792.75091676402</v>
      </c>
      <c r="G399">
        <v>0</v>
      </c>
      <c r="H399">
        <v>388119.75493125099</v>
      </c>
      <c r="I399">
        <v>40015.325076396599</v>
      </c>
      <c r="J399">
        <v>0</v>
      </c>
      <c r="K399">
        <v>534270.80192072701</v>
      </c>
      <c r="L399" s="2">
        <f t="shared" si="12"/>
        <v>574286.12699712359</v>
      </c>
      <c r="M399">
        <v>834173.35765600798</v>
      </c>
      <c r="N399" s="2">
        <f t="shared" si="13"/>
        <v>11857533.194711773</v>
      </c>
      <c r="O399">
        <v>1.97387740490071</v>
      </c>
      <c r="P399">
        <v>6007228.8001636202</v>
      </c>
    </row>
    <row r="400" spans="1:16" x14ac:dyDescent="0.25">
      <c r="A400">
        <v>0.235716382184014</v>
      </c>
      <c r="B400">
        <v>6143705.6545007499</v>
      </c>
      <c r="C400">
        <v>6509852.9445786299</v>
      </c>
      <c r="D400">
        <v>-31984.393085100099</v>
      </c>
      <c r="E400">
        <v>-3043800.44305783</v>
      </c>
      <c r="F400">
        <v>-267792.75091676402</v>
      </c>
      <c r="G400">
        <v>0</v>
      </c>
      <c r="H400">
        <v>388119.75493125099</v>
      </c>
      <c r="I400">
        <v>40015.325076397399</v>
      </c>
      <c r="J400">
        <v>0</v>
      </c>
      <c r="K400">
        <v>534270.80192072701</v>
      </c>
      <c r="L400" s="2">
        <f t="shared" si="12"/>
        <v>574286.1269971244</v>
      </c>
      <c r="M400">
        <v>834173.35765600798</v>
      </c>
      <c r="N400" s="2">
        <f t="shared" si="13"/>
        <v>11857533.194711773</v>
      </c>
      <c r="O400">
        <v>1.97387740490071</v>
      </c>
      <c r="P400">
        <v>6007228.8001636202</v>
      </c>
    </row>
    <row r="401" spans="1:16" x14ac:dyDescent="0.25">
      <c r="A401">
        <v>0.235716382184013</v>
      </c>
      <c r="B401">
        <v>6143705.6545007499</v>
      </c>
      <c r="C401">
        <v>6509852.9445786299</v>
      </c>
      <c r="D401">
        <v>-31984.393085100099</v>
      </c>
      <c r="E401">
        <v>-3043800.44305783</v>
      </c>
      <c r="F401">
        <v>-267792.75091676402</v>
      </c>
      <c r="G401">
        <v>0</v>
      </c>
      <c r="H401">
        <v>388119.75493125099</v>
      </c>
      <c r="I401">
        <v>40015.325076398003</v>
      </c>
      <c r="J401">
        <v>0</v>
      </c>
      <c r="K401">
        <v>534270.80192072701</v>
      </c>
      <c r="L401" s="2">
        <f t="shared" si="12"/>
        <v>574286.12699712499</v>
      </c>
      <c r="M401">
        <v>834173.35765600798</v>
      </c>
      <c r="N401" s="2">
        <f t="shared" si="13"/>
        <v>11857533.194711773</v>
      </c>
      <c r="O401">
        <v>1.97387740490071</v>
      </c>
      <c r="P401">
        <v>6007228.8001636202</v>
      </c>
    </row>
    <row r="402" spans="1:16" x14ac:dyDescent="0.25">
      <c r="A402">
        <v>0.235716382184013</v>
      </c>
      <c r="B402">
        <v>6143705.6545007499</v>
      </c>
      <c r="C402">
        <v>6509852.9445786299</v>
      </c>
      <c r="D402">
        <v>-31984.393085100099</v>
      </c>
      <c r="E402">
        <v>-3043800.44305783</v>
      </c>
      <c r="F402">
        <v>-267792.75091676402</v>
      </c>
      <c r="G402">
        <v>0</v>
      </c>
      <c r="H402">
        <v>388119.75493125099</v>
      </c>
      <c r="I402">
        <v>40015.325076398403</v>
      </c>
      <c r="J402">
        <v>0</v>
      </c>
      <c r="K402">
        <v>534270.80192072701</v>
      </c>
      <c r="L402" s="2">
        <f t="shared" si="12"/>
        <v>574286.12699712545</v>
      </c>
      <c r="M402">
        <v>834173.35765600798</v>
      </c>
      <c r="N402" s="2">
        <f t="shared" si="13"/>
        <v>11857533.194711773</v>
      </c>
      <c r="O402">
        <v>1.97387740490071</v>
      </c>
      <c r="P402">
        <v>6007228.8001636202</v>
      </c>
    </row>
    <row r="403" spans="1:16" x14ac:dyDescent="0.25">
      <c r="A403">
        <v>0.235716382184013</v>
      </c>
      <c r="B403">
        <v>6143705.6545007499</v>
      </c>
      <c r="C403">
        <v>6509852.9445786299</v>
      </c>
      <c r="D403">
        <v>-31984.393085100099</v>
      </c>
      <c r="E403">
        <v>-3043800.44305783</v>
      </c>
      <c r="F403">
        <v>-267792.75091676402</v>
      </c>
      <c r="G403">
        <v>0</v>
      </c>
      <c r="H403">
        <v>388119.75493125099</v>
      </c>
      <c r="I403">
        <v>40015.325076398804</v>
      </c>
      <c r="J403">
        <v>0</v>
      </c>
      <c r="K403">
        <v>534270.80192072701</v>
      </c>
      <c r="L403" s="2">
        <f t="shared" si="12"/>
        <v>574286.1269971258</v>
      </c>
      <c r="M403">
        <v>834173.35765600798</v>
      </c>
      <c r="N403" s="2">
        <f t="shared" si="13"/>
        <v>11857533.194711773</v>
      </c>
      <c r="O403">
        <v>1.97387740490071</v>
      </c>
      <c r="P403">
        <v>6007228.8001636202</v>
      </c>
    </row>
    <row r="404" spans="1:16" x14ac:dyDescent="0.25">
      <c r="A404">
        <v>0.235716382184013</v>
      </c>
      <c r="B404">
        <v>6143705.6545007499</v>
      </c>
      <c r="C404">
        <v>6509852.9445786299</v>
      </c>
      <c r="D404">
        <v>-31984.393085100099</v>
      </c>
      <c r="E404">
        <v>-3043800.44305783</v>
      </c>
      <c r="F404">
        <v>-267792.75091676402</v>
      </c>
      <c r="G404">
        <v>0</v>
      </c>
      <c r="H404">
        <v>388119.75493125099</v>
      </c>
      <c r="I404">
        <v>40015.325076399</v>
      </c>
      <c r="J404">
        <v>0</v>
      </c>
      <c r="K404">
        <v>534270.80192072701</v>
      </c>
      <c r="L404" s="2">
        <f t="shared" si="12"/>
        <v>574286.12699712603</v>
      </c>
      <c r="M404">
        <v>834173.35765600798</v>
      </c>
      <c r="N404" s="2">
        <f t="shared" si="13"/>
        <v>11857533.194711773</v>
      </c>
      <c r="O404">
        <v>1.97387740490071</v>
      </c>
      <c r="P404">
        <v>6007228.8001636202</v>
      </c>
    </row>
    <row r="405" spans="1:16" x14ac:dyDescent="0.25">
      <c r="A405">
        <v>0.235716382184013</v>
      </c>
      <c r="B405">
        <v>6143705.6545007499</v>
      </c>
      <c r="C405">
        <v>6509852.9445786299</v>
      </c>
      <c r="D405">
        <v>-31984.393085100099</v>
      </c>
      <c r="E405">
        <v>-3043800.44305783</v>
      </c>
      <c r="F405">
        <v>-267792.75091676402</v>
      </c>
      <c r="G405">
        <v>0</v>
      </c>
      <c r="H405">
        <v>388119.75493125099</v>
      </c>
      <c r="I405">
        <v>40015.325076399196</v>
      </c>
      <c r="J405">
        <v>0</v>
      </c>
      <c r="K405">
        <v>534270.80192072701</v>
      </c>
      <c r="L405" s="2">
        <f t="shared" si="12"/>
        <v>574286.12699712627</v>
      </c>
      <c r="M405">
        <v>834173.35765600798</v>
      </c>
      <c r="N405" s="2">
        <f t="shared" si="13"/>
        <v>11857533.194711773</v>
      </c>
      <c r="O405">
        <v>1.97387740490071</v>
      </c>
      <c r="P405">
        <v>6007228.8001636202</v>
      </c>
    </row>
    <row r="406" spans="1:16" x14ac:dyDescent="0.25">
      <c r="A406">
        <v>0.235716382184013</v>
      </c>
      <c r="B406">
        <v>6143705.6545007499</v>
      </c>
      <c r="C406">
        <v>6509852.9445786299</v>
      </c>
      <c r="D406">
        <v>-31984.393085100099</v>
      </c>
      <c r="E406">
        <v>-3043800.44305783</v>
      </c>
      <c r="F406">
        <v>-267792.75091676402</v>
      </c>
      <c r="G406">
        <v>0</v>
      </c>
      <c r="H406">
        <v>388119.75493125099</v>
      </c>
      <c r="I406">
        <v>40015.325076399298</v>
      </c>
      <c r="J406">
        <v>0</v>
      </c>
      <c r="K406">
        <v>534270.80192072701</v>
      </c>
      <c r="L406" s="2">
        <f t="shared" si="12"/>
        <v>574286.12699712627</v>
      </c>
      <c r="M406">
        <v>834173.35765600798</v>
      </c>
      <c r="N406" s="2">
        <f t="shared" si="13"/>
        <v>11857533.194711773</v>
      </c>
      <c r="O406">
        <v>1.97387740490071</v>
      </c>
      <c r="P406">
        <v>6007228.8001636202</v>
      </c>
    </row>
    <row r="407" spans="1:16" x14ac:dyDescent="0.25">
      <c r="A407">
        <v>0.235716382184013</v>
      </c>
      <c r="B407">
        <v>6143705.6545007499</v>
      </c>
      <c r="C407">
        <v>6509852.9445786299</v>
      </c>
      <c r="D407">
        <v>-31984.393085100099</v>
      </c>
      <c r="E407">
        <v>-3043800.44305783</v>
      </c>
      <c r="F407">
        <v>-267792.75091676402</v>
      </c>
      <c r="G407">
        <v>0</v>
      </c>
      <c r="H407">
        <v>388119.75493125099</v>
      </c>
      <c r="I407">
        <v>40015.325076399298</v>
      </c>
      <c r="J407">
        <v>0</v>
      </c>
      <c r="K407">
        <v>534270.80192072701</v>
      </c>
      <c r="L407" s="2">
        <f t="shared" si="12"/>
        <v>574286.12699712627</v>
      </c>
      <c r="M407">
        <v>834173.35765600798</v>
      </c>
      <c r="N407" s="2">
        <f t="shared" si="13"/>
        <v>11857533.194711773</v>
      </c>
      <c r="O407">
        <v>1.97387740490071</v>
      </c>
      <c r="P407">
        <v>6007228.8001636202</v>
      </c>
    </row>
    <row r="408" spans="1:16" x14ac:dyDescent="0.25">
      <c r="A408">
        <v>0.235716382184013</v>
      </c>
      <c r="B408">
        <v>6143705.6545007499</v>
      </c>
      <c r="C408">
        <v>6509852.9445786299</v>
      </c>
      <c r="D408">
        <v>-31984.393085100099</v>
      </c>
      <c r="E408">
        <v>-3043800.44305783</v>
      </c>
      <c r="F408">
        <v>-267792.75091676402</v>
      </c>
      <c r="G408">
        <v>0</v>
      </c>
      <c r="H408">
        <v>388119.75493125099</v>
      </c>
      <c r="I408">
        <v>40015.325076399298</v>
      </c>
      <c r="J408">
        <v>0</v>
      </c>
      <c r="K408">
        <v>534270.80192072701</v>
      </c>
      <c r="L408" s="2">
        <f t="shared" si="12"/>
        <v>574286.12699712627</v>
      </c>
      <c r="M408">
        <v>834173.35765600798</v>
      </c>
      <c r="N408" s="2">
        <f t="shared" si="13"/>
        <v>11857533.194711773</v>
      </c>
      <c r="O408">
        <v>1.97387740490071</v>
      </c>
      <c r="P408">
        <v>6007228.8001636202</v>
      </c>
    </row>
    <row r="409" spans="1:16" x14ac:dyDescent="0.25">
      <c r="A409">
        <v>0.235716382184013</v>
      </c>
      <c r="B409">
        <v>6143705.6545007499</v>
      </c>
      <c r="C409">
        <v>6509852.9445786299</v>
      </c>
      <c r="D409">
        <v>-31984.393085100099</v>
      </c>
      <c r="E409">
        <v>-3043800.44305783</v>
      </c>
      <c r="F409">
        <v>-267792.75091676402</v>
      </c>
      <c r="G409">
        <v>0</v>
      </c>
      <c r="H409">
        <v>388119.75493125099</v>
      </c>
      <c r="I409">
        <v>40015.325076399298</v>
      </c>
      <c r="J409">
        <v>0</v>
      </c>
      <c r="K409">
        <v>534270.80192072701</v>
      </c>
      <c r="L409" s="2">
        <f t="shared" si="12"/>
        <v>574286.12699712627</v>
      </c>
      <c r="M409">
        <v>834173.35765600798</v>
      </c>
      <c r="N409" s="2">
        <f t="shared" si="13"/>
        <v>11857533.194711773</v>
      </c>
      <c r="O409">
        <v>1.97387740490071</v>
      </c>
      <c r="P409">
        <v>6007228.8001636202</v>
      </c>
    </row>
    <row r="410" spans="1:16" x14ac:dyDescent="0.25">
      <c r="A410">
        <v>0.235716382184013</v>
      </c>
      <c r="B410">
        <v>6143705.6545007499</v>
      </c>
      <c r="C410">
        <v>6509852.9445786299</v>
      </c>
      <c r="D410">
        <v>-31984.393085100099</v>
      </c>
      <c r="E410">
        <v>-3043800.44305783</v>
      </c>
      <c r="F410">
        <v>-267792.75091676402</v>
      </c>
      <c r="G410">
        <v>0</v>
      </c>
      <c r="H410">
        <v>388119.75493125099</v>
      </c>
      <c r="I410">
        <v>40015.325076399196</v>
      </c>
      <c r="J410">
        <v>0</v>
      </c>
      <c r="K410">
        <v>534270.80192072701</v>
      </c>
      <c r="L410" s="2">
        <f t="shared" si="12"/>
        <v>574286.12699712627</v>
      </c>
      <c r="M410">
        <v>834173.35765600798</v>
      </c>
      <c r="N410" s="2">
        <f t="shared" si="13"/>
        <v>11857533.194711773</v>
      </c>
      <c r="O410">
        <v>1.97387740490071</v>
      </c>
      <c r="P410">
        <v>6007228.8001636202</v>
      </c>
    </row>
    <row r="411" spans="1:16" x14ac:dyDescent="0.25">
      <c r="A411">
        <v>0.235716382184013</v>
      </c>
      <c r="B411">
        <v>6143705.6545007499</v>
      </c>
      <c r="C411">
        <v>6509852.9445786299</v>
      </c>
      <c r="D411">
        <v>-31984.393085100099</v>
      </c>
      <c r="E411">
        <v>-3043800.44305783</v>
      </c>
      <c r="F411">
        <v>-267792.75091676402</v>
      </c>
      <c r="G411">
        <v>0</v>
      </c>
      <c r="H411">
        <v>388119.75493125099</v>
      </c>
      <c r="I411">
        <v>40015.325076399102</v>
      </c>
      <c r="J411">
        <v>0</v>
      </c>
      <c r="K411">
        <v>534270.80192072701</v>
      </c>
      <c r="L411" s="2">
        <f t="shared" si="12"/>
        <v>574286.12699712615</v>
      </c>
      <c r="M411">
        <v>834173.35765600798</v>
      </c>
      <c r="N411" s="2">
        <f t="shared" si="13"/>
        <v>11857533.194711773</v>
      </c>
      <c r="O411">
        <v>1.97387740490071</v>
      </c>
      <c r="P411">
        <v>6007228.8001636202</v>
      </c>
    </row>
    <row r="412" spans="1:16" x14ac:dyDescent="0.25">
      <c r="A412">
        <v>0.235716382184013</v>
      </c>
      <c r="B412">
        <v>6143705.6545007499</v>
      </c>
      <c r="C412">
        <v>6509852.9445786299</v>
      </c>
      <c r="D412">
        <v>-31984.393085100099</v>
      </c>
      <c r="E412">
        <v>-3043800.44305783</v>
      </c>
      <c r="F412">
        <v>-267792.75091676402</v>
      </c>
      <c r="G412">
        <v>0</v>
      </c>
      <c r="H412">
        <v>388119.75493125099</v>
      </c>
      <c r="I412">
        <v>40015.325076399102</v>
      </c>
      <c r="J412">
        <v>0</v>
      </c>
      <c r="K412">
        <v>534270.80192072701</v>
      </c>
      <c r="L412" s="2">
        <f t="shared" si="12"/>
        <v>574286.12699712615</v>
      </c>
      <c r="M412">
        <v>834173.35765600798</v>
      </c>
      <c r="N412" s="2">
        <f t="shared" si="13"/>
        <v>11857533.194711773</v>
      </c>
      <c r="O412">
        <v>1.97387740490071</v>
      </c>
      <c r="P412">
        <v>6007228.8001636202</v>
      </c>
    </row>
    <row r="413" spans="1:16" x14ac:dyDescent="0.25">
      <c r="A413">
        <v>0.235716382184013</v>
      </c>
      <c r="B413">
        <v>6143705.6545007499</v>
      </c>
      <c r="C413">
        <v>6509852.9445786299</v>
      </c>
      <c r="D413">
        <v>-31984.393085100099</v>
      </c>
      <c r="E413">
        <v>-3043800.44305783</v>
      </c>
      <c r="F413">
        <v>-267792.75091676402</v>
      </c>
      <c r="G413">
        <v>0</v>
      </c>
      <c r="H413">
        <v>388119.75493125099</v>
      </c>
      <c r="I413">
        <v>40015.325076399</v>
      </c>
      <c r="J413">
        <v>0</v>
      </c>
      <c r="K413">
        <v>534270.80192072701</v>
      </c>
      <c r="L413" s="2">
        <f t="shared" si="12"/>
        <v>574286.12699712603</v>
      </c>
      <c r="M413">
        <v>834173.35765600798</v>
      </c>
      <c r="N413" s="2">
        <f t="shared" si="13"/>
        <v>11857533.194711773</v>
      </c>
      <c r="O413">
        <v>1.97387740490071</v>
      </c>
      <c r="P413">
        <v>6007228.8001636202</v>
      </c>
    </row>
    <row r="414" spans="1:16" x14ac:dyDescent="0.25">
      <c r="A414">
        <v>0.235716382184013</v>
      </c>
      <c r="B414">
        <v>6143705.6545007499</v>
      </c>
      <c r="C414">
        <v>6509852.9445786299</v>
      </c>
      <c r="D414">
        <v>-31984.393085100099</v>
      </c>
      <c r="E414">
        <v>-3043800.44305783</v>
      </c>
      <c r="F414">
        <v>-267792.75091676402</v>
      </c>
      <c r="G414">
        <v>0</v>
      </c>
      <c r="H414">
        <v>388119.75493125099</v>
      </c>
      <c r="I414">
        <v>40015.325076398898</v>
      </c>
      <c r="J414">
        <v>0</v>
      </c>
      <c r="K414">
        <v>534270.80192072701</v>
      </c>
      <c r="L414" s="2">
        <f t="shared" si="12"/>
        <v>574286.12699712592</v>
      </c>
      <c r="M414">
        <v>834173.35765600798</v>
      </c>
      <c r="N414" s="2">
        <f t="shared" si="13"/>
        <v>11857533.194711773</v>
      </c>
      <c r="O414">
        <v>1.97387740490071</v>
      </c>
      <c r="P414">
        <v>6007228.8001636202</v>
      </c>
    </row>
    <row r="415" spans="1:16" x14ac:dyDescent="0.25">
      <c r="A415">
        <v>0.235716382184013</v>
      </c>
      <c r="B415">
        <v>6143705.6545007499</v>
      </c>
      <c r="C415">
        <v>6509852.9445786299</v>
      </c>
      <c r="D415">
        <v>-31984.393085100099</v>
      </c>
      <c r="E415">
        <v>-3043800.44305783</v>
      </c>
      <c r="F415">
        <v>-267792.75091676402</v>
      </c>
      <c r="G415">
        <v>0</v>
      </c>
      <c r="H415">
        <v>388119.75493125099</v>
      </c>
      <c r="I415">
        <v>40015.325076398804</v>
      </c>
      <c r="J415">
        <v>0</v>
      </c>
      <c r="K415">
        <v>534270.80192072701</v>
      </c>
      <c r="L415" s="2">
        <f t="shared" si="12"/>
        <v>574286.1269971258</v>
      </c>
      <c r="M415">
        <v>834173.35765600798</v>
      </c>
      <c r="N415" s="2">
        <f t="shared" si="13"/>
        <v>11857533.194711773</v>
      </c>
      <c r="O415">
        <v>1.97387740490071</v>
      </c>
      <c r="P415">
        <v>6007228.8001636202</v>
      </c>
    </row>
    <row r="416" spans="1:16" x14ac:dyDescent="0.25">
      <c r="A416">
        <v>0.235716382184013</v>
      </c>
      <c r="B416">
        <v>6143705.6545007499</v>
      </c>
      <c r="C416">
        <v>6509852.9445786299</v>
      </c>
      <c r="D416">
        <v>-31984.393085100099</v>
      </c>
      <c r="E416">
        <v>-3043800.44305783</v>
      </c>
      <c r="F416">
        <v>-267792.75091676402</v>
      </c>
      <c r="G416">
        <v>0</v>
      </c>
      <c r="H416">
        <v>388119.75493125099</v>
      </c>
      <c r="I416">
        <v>40015.325076398702</v>
      </c>
      <c r="J416">
        <v>0</v>
      </c>
      <c r="K416">
        <v>534270.80192072701</v>
      </c>
      <c r="L416" s="2">
        <f t="shared" si="12"/>
        <v>574286.12699712568</v>
      </c>
      <c r="M416">
        <v>834173.35765600798</v>
      </c>
      <c r="N416" s="2">
        <f t="shared" si="13"/>
        <v>11857533.194711773</v>
      </c>
      <c r="O416">
        <v>1.97387740490071</v>
      </c>
      <c r="P416">
        <v>6007228.8001636202</v>
      </c>
    </row>
    <row r="417" spans="1:16" x14ac:dyDescent="0.25">
      <c r="A417">
        <v>0.235716382184013</v>
      </c>
      <c r="B417">
        <v>6143705.6545007499</v>
      </c>
      <c r="C417">
        <v>6509852.9445786299</v>
      </c>
      <c r="D417">
        <v>-31984.393085100099</v>
      </c>
      <c r="E417">
        <v>-3043800.44305783</v>
      </c>
      <c r="F417">
        <v>-267792.75091676402</v>
      </c>
      <c r="G417">
        <v>0</v>
      </c>
      <c r="H417">
        <v>388119.75493125099</v>
      </c>
      <c r="I417">
        <v>40015.3250763986</v>
      </c>
      <c r="J417">
        <v>0</v>
      </c>
      <c r="K417">
        <v>534270.80192072701</v>
      </c>
      <c r="L417" s="2">
        <f t="shared" si="12"/>
        <v>574286.12699712557</v>
      </c>
      <c r="M417">
        <v>834173.35765600798</v>
      </c>
      <c r="N417" s="2">
        <f t="shared" si="13"/>
        <v>11857533.194711773</v>
      </c>
      <c r="O417">
        <v>1.97387740490071</v>
      </c>
      <c r="P417">
        <v>6007228.8001636202</v>
      </c>
    </row>
    <row r="418" spans="1:16" x14ac:dyDescent="0.25">
      <c r="A418">
        <v>0.235716382184013</v>
      </c>
      <c r="B418">
        <v>6143705.6545007499</v>
      </c>
      <c r="C418">
        <v>6509852.9445786299</v>
      </c>
      <c r="D418">
        <v>-31984.393085100099</v>
      </c>
      <c r="E418">
        <v>-3043800.44305783</v>
      </c>
      <c r="F418">
        <v>-267792.75091676402</v>
      </c>
      <c r="G418">
        <v>0</v>
      </c>
      <c r="H418">
        <v>388119.75493125099</v>
      </c>
      <c r="I418">
        <v>40015.325076398498</v>
      </c>
      <c r="J418">
        <v>0</v>
      </c>
      <c r="K418">
        <v>534270.80192072701</v>
      </c>
      <c r="L418" s="2">
        <f t="shared" si="12"/>
        <v>574286.12699712557</v>
      </c>
      <c r="M418">
        <v>834173.35765600798</v>
      </c>
      <c r="N418" s="2">
        <f t="shared" si="13"/>
        <v>11857533.194711773</v>
      </c>
      <c r="O418">
        <v>1.97387740490071</v>
      </c>
      <c r="P418">
        <v>6007228.8001636202</v>
      </c>
    </row>
    <row r="419" spans="1:16" x14ac:dyDescent="0.25">
      <c r="A419">
        <v>0.235716382184013</v>
      </c>
      <c r="B419">
        <v>6143705.6545007499</v>
      </c>
      <c r="C419">
        <v>6509852.9445786299</v>
      </c>
      <c r="D419">
        <v>-31984.393085100099</v>
      </c>
      <c r="E419">
        <v>-3043800.44305783</v>
      </c>
      <c r="F419">
        <v>-267792.75091676402</v>
      </c>
      <c r="G419">
        <v>0</v>
      </c>
      <c r="H419">
        <v>388119.75493125099</v>
      </c>
      <c r="I419">
        <v>40015.325076398403</v>
      </c>
      <c r="J419">
        <v>0</v>
      </c>
      <c r="K419">
        <v>534270.80192072701</v>
      </c>
      <c r="L419" s="2">
        <f t="shared" si="12"/>
        <v>574286.12699712545</v>
      </c>
      <c r="M419">
        <v>834173.35765600798</v>
      </c>
      <c r="N419" s="2">
        <f t="shared" si="13"/>
        <v>11857533.194711773</v>
      </c>
      <c r="O419">
        <v>1.97387740490071</v>
      </c>
      <c r="P419">
        <v>6007228.8001636202</v>
      </c>
    </row>
    <row r="420" spans="1:16" x14ac:dyDescent="0.25">
      <c r="A420">
        <v>0.235716382184013</v>
      </c>
      <c r="B420">
        <v>6143705.6545007499</v>
      </c>
      <c r="C420">
        <v>6509852.9445786299</v>
      </c>
      <c r="D420">
        <v>-31984.393085100099</v>
      </c>
      <c r="E420">
        <v>-3043800.44305783</v>
      </c>
      <c r="F420">
        <v>-267792.75091676402</v>
      </c>
      <c r="G420">
        <v>0</v>
      </c>
      <c r="H420">
        <v>388119.75493125099</v>
      </c>
      <c r="I420">
        <v>40015.325076398301</v>
      </c>
      <c r="J420">
        <v>0</v>
      </c>
      <c r="K420">
        <v>534270.80192072701</v>
      </c>
      <c r="L420" s="2">
        <f t="shared" si="12"/>
        <v>574286.12699712534</v>
      </c>
      <c r="M420">
        <v>834173.35765600798</v>
      </c>
      <c r="N420" s="2">
        <f t="shared" si="13"/>
        <v>11857533.194711773</v>
      </c>
      <c r="O420">
        <v>1.97387740490071</v>
      </c>
      <c r="P420">
        <v>6007228.8001636202</v>
      </c>
    </row>
    <row r="421" spans="1:16" x14ac:dyDescent="0.25">
      <c r="A421">
        <v>0.235716382184013</v>
      </c>
      <c r="B421">
        <v>6143705.6545007499</v>
      </c>
      <c r="C421">
        <v>6509852.9445786299</v>
      </c>
      <c r="D421">
        <v>-31984.393085100099</v>
      </c>
      <c r="E421">
        <v>-3043800.44305783</v>
      </c>
      <c r="F421">
        <v>-267792.75091676402</v>
      </c>
      <c r="G421">
        <v>0</v>
      </c>
      <c r="H421">
        <v>388119.75493125099</v>
      </c>
      <c r="I421">
        <v>40015.325076398301</v>
      </c>
      <c r="J421">
        <v>0</v>
      </c>
      <c r="K421">
        <v>534270.80192072701</v>
      </c>
      <c r="L421" s="2">
        <f t="shared" si="12"/>
        <v>574286.12699712534</v>
      </c>
      <c r="M421">
        <v>834173.35765600798</v>
      </c>
      <c r="N421" s="2">
        <f t="shared" si="13"/>
        <v>11857533.194711773</v>
      </c>
      <c r="O421">
        <v>1.97387740490071</v>
      </c>
      <c r="P421">
        <v>6007228.8001636202</v>
      </c>
    </row>
    <row r="422" spans="1:16" x14ac:dyDescent="0.25">
      <c r="A422">
        <v>0.235716382184013</v>
      </c>
      <c r="B422">
        <v>6143705.6545007499</v>
      </c>
      <c r="C422">
        <v>6509852.9445786299</v>
      </c>
      <c r="D422">
        <v>-31984.393085100099</v>
      </c>
      <c r="E422">
        <v>-3043800.44305783</v>
      </c>
      <c r="F422">
        <v>-267792.75091676402</v>
      </c>
      <c r="G422">
        <v>0</v>
      </c>
      <c r="H422">
        <v>388119.75493125099</v>
      </c>
      <c r="I422">
        <v>40015.3250763982</v>
      </c>
      <c r="J422">
        <v>0</v>
      </c>
      <c r="K422">
        <v>534270.80192072701</v>
      </c>
      <c r="L422" s="2">
        <f t="shared" si="12"/>
        <v>574286.12699712522</v>
      </c>
      <c r="M422">
        <v>834173.35765600798</v>
      </c>
      <c r="N422" s="2">
        <f t="shared" si="13"/>
        <v>11857533.194711773</v>
      </c>
      <c r="O422">
        <v>1.97387740490071</v>
      </c>
      <c r="P422">
        <v>6007228.8001636202</v>
      </c>
    </row>
    <row r="423" spans="1:16" x14ac:dyDescent="0.25">
      <c r="A423">
        <v>0.235716382184013</v>
      </c>
      <c r="B423">
        <v>6143705.6545007499</v>
      </c>
      <c r="C423">
        <v>6509852.9445786299</v>
      </c>
      <c r="D423">
        <v>-31984.393085100099</v>
      </c>
      <c r="E423">
        <v>-3043800.44305783</v>
      </c>
      <c r="F423">
        <v>-267792.75091676402</v>
      </c>
      <c r="G423">
        <v>0</v>
      </c>
      <c r="H423">
        <v>388119.75493125099</v>
      </c>
      <c r="I423">
        <v>40015.3250763982</v>
      </c>
      <c r="J423">
        <v>0</v>
      </c>
      <c r="K423">
        <v>534270.80192072701</v>
      </c>
      <c r="L423" s="2">
        <f t="shared" si="12"/>
        <v>574286.12699712522</v>
      </c>
      <c r="M423">
        <v>834173.35765600798</v>
      </c>
      <c r="N423" s="2">
        <f t="shared" si="13"/>
        <v>11857533.194711773</v>
      </c>
      <c r="O423">
        <v>1.97387740490071</v>
      </c>
      <c r="P423">
        <v>6007228.8001636202</v>
      </c>
    </row>
    <row r="424" spans="1:16" x14ac:dyDescent="0.25">
      <c r="A424">
        <v>0.235716382184013</v>
      </c>
      <c r="B424">
        <v>6143705.6545007499</v>
      </c>
      <c r="C424">
        <v>6509852.9445786299</v>
      </c>
      <c r="D424">
        <v>-31984.393085100099</v>
      </c>
      <c r="E424">
        <v>-3043800.44305783</v>
      </c>
      <c r="F424">
        <v>-267792.75091676402</v>
      </c>
      <c r="G424">
        <v>0</v>
      </c>
      <c r="H424">
        <v>388119.75493125099</v>
      </c>
      <c r="I424">
        <v>40015.325076398098</v>
      </c>
      <c r="J424">
        <v>0</v>
      </c>
      <c r="K424">
        <v>534270.80192072701</v>
      </c>
      <c r="L424" s="2">
        <f t="shared" si="12"/>
        <v>574286.1269971251</v>
      </c>
      <c r="M424">
        <v>834173.35765600798</v>
      </c>
      <c r="N424" s="2">
        <f t="shared" si="13"/>
        <v>11857533.194711773</v>
      </c>
      <c r="O424">
        <v>1.97387740490071</v>
      </c>
      <c r="P424">
        <v>6007228.8001636202</v>
      </c>
    </row>
    <row r="425" spans="1:16" x14ac:dyDescent="0.25">
      <c r="A425">
        <v>0.235716382184013</v>
      </c>
      <c r="B425">
        <v>6143705.6545007499</v>
      </c>
      <c r="C425">
        <v>6509852.9445786299</v>
      </c>
      <c r="D425">
        <v>-31984.393085100099</v>
      </c>
      <c r="E425">
        <v>-3043800.44305783</v>
      </c>
      <c r="F425">
        <v>-267792.75091676402</v>
      </c>
      <c r="G425">
        <v>0</v>
      </c>
      <c r="H425">
        <v>388119.75493125099</v>
      </c>
      <c r="I425">
        <v>40015.325076398098</v>
      </c>
      <c r="J425">
        <v>0</v>
      </c>
      <c r="K425">
        <v>534270.80192072701</v>
      </c>
      <c r="L425" s="2">
        <f t="shared" si="12"/>
        <v>574286.1269971251</v>
      </c>
      <c r="M425">
        <v>834173.35765600798</v>
      </c>
      <c r="N425" s="2">
        <f t="shared" si="13"/>
        <v>11857533.194711773</v>
      </c>
      <c r="O425">
        <v>1.97387740490071</v>
      </c>
      <c r="P425">
        <v>6007228.8001636202</v>
      </c>
    </row>
    <row r="426" spans="1:16" x14ac:dyDescent="0.25">
      <c r="A426">
        <v>0.235716382184013</v>
      </c>
      <c r="B426">
        <v>6143705.6545007499</v>
      </c>
      <c r="C426">
        <v>6509852.9445786299</v>
      </c>
      <c r="D426">
        <v>-31984.393085100099</v>
      </c>
      <c r="E426">
        <v>-3043800.44305783</v>
      </c>
      <c r="F426">
        <v>-267792.75091676402</v>
      </c>
      <c r="G426">
        <v>0</v>
      </c>
      <c r="H426">
        <v>388119.75493125099</v>
      </c>
      <c r="I426">
        <v>40015.325076398003</v>
      </c>
      <c r="J426">
        <v>0</v>
      </c>
      <c r="K426">
        <v>534270.80192072701</v>
      </c>
      <c r="L426" s="2">
        <f t="shared" si="12"/>
        <v>574286.12699712499</v>
      </c>
      <c r="M426">
        <v>834173.35765600798</v>
      </c>
      <c r="N426" s="2">
        <f t="shared" si="13"/>
        <v>11857533.194711773</v>
      </c>
      <c r="O426">
        <v>1.97387740490071</v>
      </c>
      <c r="P426">
        <v>6007228.8001636202</v>
      </c>
    </row>
    <row r="427" spans="1:16" x14ac:dyDescent="0.25">
      <c r="A427">
        <v>0.235716382184013</v>
      </c>
      <c r="B427">
        <v>6143705.6545007499</v>
      </c>
      <c r="C427">
        <v>6509852.9445786299</v>
      </c>
      <c r="D427">
        <v>-31984.393085100099</v>
      </c>
      <c r="E427">
        <v>-3043800.44305783</v>
      </c>
      <c r="F427">
        <v>-267792.75091676402</v>
      </c>
      <c r="G427">
        <v>0</v>
      </c>
      <c r="H427">
        <v>388119.75493125099</v>
      </c>
      <c r="I427">
        <v>40015.325076398003</v>
      </c>
      <c r="J427">
        <v>0</v>
      </c>
      <c r="K427">
        <v>534270.80192072701</v>
      </c>
      <c r="L427" s="2">
        <f t="shared" si="12"/>
        <v>574286.12699712499</v>
      </c>
      <c r="M427">
        <v>834173.35765600798</v>
      </c>
      <c r="N427" s="2">
        <f t="shared" si="13"/>
        <v>11857533.194711773</v>
      </c>
      <c r="O427">
        <v>1.97387740490071</v>
      </c>
      <c r="P427">
        <v>6007228.8001636202</v>
      </c>
    </row>
    <row r="428" spans="1:16" x14ac:dyDescent="0.25">
      <c r="A428">
        <v>0.235716382184013</v>
      </c>
      <c r="B428">
        <v>6143705.6545007499</v>
      </c>
      <c r="C428">
        <v>6509852.9445786299</v>
      </c>
      <c r="D428">
        <v>-31984.393085100099</v>
      </c>
      <c r="E428">
        <v>-3043800.44305783</v>
      </c>
      <c r="F428">
        <v>-267792.75091676402</v>
      </c>
      <c r="G428">
        <v>0</v>
      </c>
      <c r="H428">
        <v>388119.75493125099</v>
      </c>
      <c r="I428">
        <v>40015.325076398003</v>
      </c>
      <c r="J428">
        <v>0</v>
      </c>
      <c r="K428">
        <v>534270.80192072701</v>
      </c>
      <c r="L428" s="2">
        <f t="shared" si="12"/>
        <v>574286.12699712499</v>
      </c>
      <c r="M428">
        <v>834173.35765600798</v>
      </c>
      <c r="N428" s="2">
        <f t="shared" si="13"/>
        <v>11857533.194711773</v>
      </c>
      <c r="O428">
        <v>1.97387740490071</v>
      </c>
      <c r="P428">
        <v>6007228.8001636202</v>
      </c>
    </row>
    <row r="429" spans="1:16" x14ac:dyDescent="0.25">
      <c r="A429">
        <v>0.235716382184013</v>
      </c>
      <c r="B429">
        <v>6143705.6545007499</v>
      </c>
      <c r="C429">
        <v>6509852.9445786299</v>
      </c>
      <c r="D429">
        <v>-31984.393085100099</v>
      </c>
      <c r="E429">
        <v>-3043800.44305783</v>
      </c>
      <c r="F429">
        <v>-267792.75091676402</v>
      </c>
      <c r="G429">
        <v>0</v>
      </c>
      <c r="H429">
        <v>388119.75493125099</v>
      </c>
      <c r="I429">
        <v>40015.325076398003</v>
      </c>
      <c r="J429">
        <v>0</v>
      </c>
      <c r="K429">
        <v>534270.80192072701</v>
      </c>
      <c r="L429" s="2">
        <f t="shared" si="12"/>
        <v>574286.12699712499</v>
      </c>
      <c r="M429">
        <v>834173.35765600798</v>
      </c>
      <c r="N429" s="2">
        <f t="shared" si="13"/>
        <v>11857533.194711773</v>
      </c>
      <c r="O429">
        <v>1.97387740490071</v>
      </c>
      <c r="P429">
        <v>6007228.8001636202</v>
      </c>
    </row>
    <row r="430" spans="1:16" x14ac:dyDescent="0.25">
      <c r="A430">
        <v>0.235716382184013</v>
      </c>
      <c r="B430">
        <v>6143705.6545007499</v>
      </c>
      <c r="C430">
        <v>6509852.9445786299</v>
      </c>
      <c r="D430">
        <v>-31984.393085100099</v>
      </c>
      <c r="E430">
        <v>-3043800.44305783</v>
      </c>
      <c r="F430">
        <v>-267792.75091676402</v>
      </c>
      <c r="G430">
        <v>0</v>
      </c>
      <c r="H430">
        <v>388119.75493125099</v>
      </c>
      <c r="I430">
        <v>40015.325076397901</v>
      </c>
      <c r="J430">
        <v>0</v>
      </c>
      <c r="K430">
        <v>534270.80192072701</v>
      </c>
      <c r="L430" s="2">
        <f t="shared" si="12"/>
        <v>574286.12699712487</v>
      </c>
      <c r="M430">
        <v>834173.35765600798</v>
      </c>
      <c r="N430" s="2">
        <f t="shared" si="13"/>
        <v>11857533.194711773</v>
      </c>
      <c r="O430">
        <v>1.97387740490071</v>
      </c>
      <c r="P430">
        <v>6007228.8001636202</v>
      </c>
    </row>
    <row r="431" spans="1:16" x14ac:dyDescent="0.25">
      <c r="A431">
        <v>0.235716382184013</v>
      </c>
      <c r="B431">
        <v>6143705.6545007499</v>
      </c>
      <c r="C431">
        <v>6509852.9445786299</v>
      </c>
      <c r="D431">
        <v>-31984.393085100099</v>
      </c>
      <c r="E431">
        <v>-3043800.44305783</v>
      </c>
      <c r="F431">
        <v>-267792.75091676402</v>
      </c>
      <c r="G431">
        <v>0</v>
      </c>
      <c r="H431">
        <v>388119.75493125099</v>
      </c>
      <c r="I431">
        <v>40015.325076397901</v>
      </c>
      <c r="J431">
        <v>0</v>
      </c>
      <c r="K431">
        <v>534270.80192072701</v>
      </c>
      <c r="L431" s="2">
        <f t="shared" si="12"/>
        <v>574286.12699712487</v>
      </c>
      <c r="M431">
        <v>834173.35765600798</v>
      </c>
      <c r="N431" s="2">
        <f t="shared" si="13"/>
        <v>11857533.194711773</v>
      </c>
      <c r="O431">
        <v>1.97387740490071</v>
      </c>
      <c r="P431">
        <v>6007228.8001636202</v>
      </c>
    </row>
    <row r="432" spans="1:16" x14ac:dyDescent="0.25">
      <c r="A432">
        <v>0.235716382184013</v>
      </c>
      <c r="B432">
        <v>6143705.6545007499</v>
      </c>
      <c r="C432">
        <v>6509852.9445786299</v>
      </c>
      <c r="D432">
        <v>-31984.393085100099</v>
      </c>
      <c r="E432">
        <v>-3043800.44305783</v>
      </c>
      <c r="F432">
        <v>-267792.75091676402</v>
      </c>
      <c r="G432">
        <v>0</v>
      </c>
      <c r="H432">
        <v>388119.75493125099</v>
      </c>
      <c r="I432">
        <v>40015.325076397901</v>
      </c>
      <c r="J432">
        <v>0</v>
      </c>
      <c r="K432">
        <v>534270.80192072701</v>
      </c>
      <c r="L432" s="2">
        <f t="shared" si="12"/>
        <v>574286.12699712487</v>
      </c>
      <c r="M432">
        <v>834173.35765600798</v>
      </c>
      <c r="N432" s="2">
        <f t="shared" si="13"/>
        <v>11857533.194711773</v>
      </c>
      <c r="O432">
        <v>1.97387740490071</v>
      </c>
      <c r="P432">
        <v>6007228.8001636202</v>
      </c>
    </row>
    <row r="433" spans="1:16" x14ac:dyDescent="0.25">
      <c r="A433">
        <v>0.235716382184013</v>
      </c>
      <c r="B433">
        <v>6143705.6545007499</v>
      </c>
      <c r="C433">
        <v>6509852.9445786299</v>
      </c>
      <c r="D433">
        <v>-31984.393085100099</v>
      </c>
      <c r="E433">
        <v>-3043800.44305783</v>
      </c>
      <c r="F433">
        <v>-267792.75091676402</v>
      </c>
      <c r="G433">
        <v>0</v>
      </c>
      <c r="H433">
        <v>388119.75493125099</v>
      </c>
      <c r="I433">
        <v>40015.325076397901</v>
      </c>
      <c r="J433">
        <v>0</v>
      </c>
      <c r="K433">
        <v>534270.80192072701</v>
      </c>
      <c r="L433" s="2">
        <f t="shared" si="12"/>
        <v>574286.12699712487</v>
      </c>
      <c r="M433">
        <v>834173.35765600798</v>
      </c>
      <c r="N433" s="2">
        <f t="shared" si="13"/>
        <v>11857533.194711773</v>
      </c>
      <c r="O433">
        <v>1.97387740490071</v>
      </c>
      <c r="P433">
        <v>6007228.8001636202</v>
      </c>
    </row>
    <row r="434" spans="1:16" x14ac:dyDescent="0.25">
      <c r="A434">
        <v>0.235716382184013</v>
      </c>
      <c r="B434">
        <v>6143705.6545007499</v>
      </c>
      <c r="C434">
        <v>6509852.9445786299</v>
      </c>
      <c r="D434">
        <v>-31984.393085100099</v>
      </c>
      <c r="E434">
        <v>-3043800.44305783</v>
      </c>
      <c r="F434">
        <v>-267792.75091676402</v>
      </c>
      <c r="G434">
        <v>0</v>
      </c>
      <c r="H434">
        <v>388119.75493125099</v>
      </c>
      <c r="I434">
        <v>40015.325076397901</v>
      </c>
      <c r="J434">
        <v>0</v>
      </c>
      <c r="K434">
        <v>534270.80192072701</v>
      </c>
      <c r="L434" s="2">
        <f t="shared" si="12"/>
        <v>574286.12699712487</v>
      </c>
      <c r="M434">
        <v>834173.35765600798</v>
      </c>
      <c r="N434" s="2">
        <f t="shared" si="13"/>
        <v>11857533.194711773</v>
      </c>
      <c r="O434">
        <v>1.97387740490071</v>
      </c>
      <c r="P434">
        <v>6007228.8001636202</v>
      </c>
    </row>
    <row r="435" spans="1:16" x14ac:dyDescent="0.25">
      <c r="A435">
        <v>0.235716382184013</v>
      </c>
      <c r="B435">
        <v>6143705.6545007499</v>
      </c>
      <c r="C435">
        <v>6509852.9445786299</v>
      </c>
      <c r="D435">
        <v>-31984.393085100099</v>
      </c>
      <c r="E435">
        <v>-3043800.44305783</v>
      </c>
      <c r="F435">
        <v>-267792.75091676402</v>
      </c>
      <c r="G435">
        <v>0</v>
      </c>
      <c r="H435">
        <v>388119.75493125099</v>
      </c>
      <c r="I435">
        <v>40015.325076397901</v>
      </c>
      <c r="J435">
        <v>0</v>
      </c>
      <c r="K435">
        <v>534270.80192072701</v>
      </c>
      <c r="L435" s="2">
        <f t="shared" si="12"/>
        <v>574286.12699712487</v>
      </c>
      <c r="M435">
        <v>834173.35765600798</v>
      </c>
      <c r="N435" s="2">
        <f t="shared" si="13"/>
        <v>11857533.194711773</v>
      </c>
      <c r="O435">
        <v>1.97387740490071</v>
      </c>
      <c r="P435">
        <v>6007228.8001636202</v>
      </c>
    </row>
    <row r="436" spans="1:16" x14ac:dyDescent="0.25">
      <c r="A436">
        <v>0.235716382184013</v>
      </c>
      <c r="B436">
        <v>6143705.6545007499</v>
      </c>
      <c r="C436">
        <v>6509852.9445786299</v>
      </c>
      <c r="D436">
        <v>-31984.393085100099</v>
      </c>
      <c r="E436">
        <v>-3043800.44305783</v>
      </c>
      <c r="F436">
        <v>-267792.75091676402</v>
      </c>
      <c r="G436">
        <v>0</v>
      </c>
      <c r="H436">
        <v>388119.75493125099</v>
      </c>
      <c r="I436">
        <v>40015.325076397901</v>
      </c>
      <c r="J436">
        <v>0</v>
      </c>
      <c r="K436">
        <v>534270.80192072701</v>
      </c>
      <c r="L436" s="2">
        <f t="shared" si="12"/>
        <v>574286.12699712487</v>
      </c>
      <c r="M436">
        <v>834173.35765600798</v>
      </c>
      <c r="N436" s="2">
        <f t="shared" si="13"/>
        <v>11857533.194711773</v>
      </c>
      <c r="O436">
        <v>1.97387740490071</v>
      </c>
      <c r="P436">
        <v>6007228.8001636202</v>
      </c>
    </row>
    <row r="437" spans="1:16" x14ac:dyDescent="0.25">
      <c r="A437">
        <v>0.235716382184013</v>
      </c>
      <c r="B437">
        <v>6143705.6545007499</v>
      </c>
      <c r="C437">
        <v>6509852.9445786299</v>
      </c>
      <c r="D437">
        <v>-31984.393085100099</v>
      </c>
      <c r="E437">
        <v>-3043800.44305783</v>
      </c>
      <c r="F437">
        <v>-267792.75091676402</v>
      </c>
      <c r="G437">
        <v>0</v>
      </c>
      <c r="H437">
        <v>388119.75493125099</v>
      </c>
      <c r="I437">
        <v>40015.325076397901</v>
      </c>
      <c r="J437">
        <v>0</v>
      </c>
      <c r="K437">
        <v>534270.80192072701</v>
      </c>
      <c r="L437" s="2">
        <f t="shared" si="12"/>
        <v>574286.12699712487</v>
      </c>
      <c r="M437">
        <v>834173.35765600798</v>
      </c>
      <c r="N437" s="2">
        <f t="shared" si="13"/>
        <v>11857533.194711773</v>
      </c>
      <c r="O437">
        <v>1.97387740490071</v>
      </c>
      <c r="P437">
        <v>6007228.8001636202</v>
      </c>
    </row>
    <row r="438" spans="1:16" x14ac:dyDescent="0.25">
      <c r="A438">
        <v>0.235716382184013</v>
      </c>
      <c r="B438">
        <v>6143705.6545007499</v>
      </c>
      <c r="C438">
        <v>6509852.9445786299</v>
      </c>
      <c r="D438">
        <v>-31984.393085100099</v>
      </c>
      <c r="E438">
        <v>-3043800.44305783</v>
      </c>
      <c r="F438">
        <v>-267792.75091676402</v>
      </c>
      <c r="G438">
        <v>0</v>
      </c>
      <c r="H438">
        <v>388119.75493125099</v>
      </c>
      <c r="I438">
        <v>40015.325076397901</v>
      </c>
      <c r="J438">
        <v>0</v>
      </c>
      <c r="K438">
        <v>534270.80192072701</v>
      </c>
      <c r="L438" s="2">
        <f t="shared" si="12"/>
        <v>574286.12699712487</v>
      </c>
      <c r="M438">
        <v>834173.35765600798</v>
      </c>
      <c r="N438" s="2">
        <f t="shared" si="13"/>
        <v>11857533.194711773</v>
      </c>
      <c r="O438">
        <v>1.97387740490071</v>
      </c>
      <c r="P438">
        <v>6007228.8001636202</v>
      </c>
    </row>
    <row r="439" spans="1:16" x14ac:dyDescent="0.25">
      <c r="A439">
        <v>0.235716382184013</v>
      </c>
      <c r="B439">
        <v>6143705.6545007499</v>
      </c>
      <c r="C439">
        <v>6509852.9445786299</v>
      </c>
      <c r="D439">
        <v>-31984.393085100099</v>
      </c>
      <c r="E439">
        <v>-3043800.44305783</v>
      </c>
      <c r="F439">
        <v>-267792.75091676402</v>
      </c>
      <c r="G439">
        <v>0</v>
      </c>
      <c r="H439">
        <v>388119.75493125099</v>
      </c>
      <c r="I439">
        <v>40015.325076397901</v>
      </c>
      <c r="J439">
        <v>0</v>
      </c>
      <c r="K439">
        <v>534270.80192072701</v>
      </c>
      <c r="L439" s="2">
        <f t="shared" si="12"/>
        <v>574286.12699712487</v>
      </c>
      <c r="M439">
        <v>834173.35765600798</v>
      </c>
      <c r="N439" s="2">
        <f t="shared" si="13"/>
        <v>11857533.194711773</v>
      </c>
      <c r="O439">
        <v>1.97387740490071</v>
      </c>
      <c r="P439">
        <v>6007228.8001636202</v>
      </c>
    </row>
    <row r="440" spans="1:16" x14ac:dyDescent="0.25">
      <c r="A440">
        <v>0.235716382184013</v>
      </c>
      <c r="B440">
        <v>6143705.6545007499</v>
      </c>
      <c r="C440">
        <v>6509852.9445786299</v>
      </c>
      <c r="D440">
        <v>-31984.393085100099</v>
      </c>
      <c r="E440">
        <v>-3043800.44305783</v>
      </c>
      <c r="F440">
        <v>-267792.75091676402</v>
      </c>
      <c r="G440">
        <v>0</v>
      </c>
      <c r="H440">
        <v>388119.75493125099</v>
      </c>
      <c r="I440">
        <v>40015.325076397901</v>
      </c>
      <c r="J440">
        <v>0</v>
      </c>
      <c r="K440">
        <v>534270.80192072701</v>
      </c>
      <c r="L440" s="2">
        <f t="shared" si="12"/>
        <v>574286.12699712487</v>
      </c>
      <c r="M440">
        <v>834173.35765600798</v>
      </c>
      <c r="N440" s="2">
        <f t="shared" si="13"/>
        <v>11857533.194711773</v>
      </c>
      <c r="O440">
        <v>1.97387740490071</v>
      </c>
      <c r="P440">
        <v>6007228.8001636202</v>
      </c>
    </row>
    <row r="441" spans="1:16" x14ac:dyDescent="0.25">
      <c r="A441">
        <v>0.235716382184013</v>
      </c>
      <c r="B441">
        <v>6143705.6545007499</v>
      </c>
      <c r="C441">
        <v>6509852.9445786299</v>
      </c>
      <c r="D441">
        <v>-31984.393085100099</v>
      </c>
      <c r="E441">
        <v>-3043800.44305783</v>
      </c>
      <c r="F441">
        <v>-267792.75091676402</v>
      </c>
      <c r="G441">
        <v>0</v>
      </c>
      <c r="H441">
        <v>388119.75493125099</v>
      </c>
      <c r="I441">
        <v>40015.325076397901</v>
      </c>
      <c r="J441">
        <v>0</v>
      </c>
      <c r="K441">
        <v>534270.80192072701</v>
      </c>
      <c r="L441" s="2">
        <f t="shared" si="12"/>
        <v>574286.12699712487</v>
      </c>
      <c r="M441">
        <v>834173.35765600798</v>
      </c>
      <c r="N441" s="2">
        <f t="shared" si="13"/>
        <v>11857533.194711773</v>
      </c>
      <c r="O441">
        <v>1.97387740490071</v>
      </c>
      <c r="P441">
        <v>6007228.8001636202</v>
      </c>
    </row>
    <row r="442" spans="1:16" x14ac:dyDescent="0.25">
      <c r="A442">
        <v>0.235716382184013</v>
      </c>
      <c r="B442">
        <v>6143705.6545007499</v>
      </c>
      <c r="C442">
        <v>6509852.9445786299</v>
      </c>
      <c r="D442">
        <v>-31984.393085100099</v>
      </c>
      <c r="E442">
        <v>-3043800.44305783</v>
      </c>
      <c r="F442">
        <v>-267792.75091676402</v>
      </c>
      <c r="G442">
        <v>0</v>
      </c>
      <c r="H442">
        <v>388119.75493125099</v>
      </c>
      <c r="I442">
        <v>40015.325076397901</v>
      </c>
      <c r="J442">
        <v>0</v>
      </c>
      <c r="K442">
        <v>534270.80192072701</v>
      </c>
      <c r="L442" s="2">
        <f t="shared" si="12"/>
        <v>574286.12699712487</v>
      </c>
      <c r="M442">
        <v>834173.35765600798</v>
      </c>
      <c r="N442" s="2">
        <f t="shared" si="13"/>
        <v>11857533.194711773</v>
      </c>
      <c r="O442">
        <v>1.97387740490071</v>
      </c>
      <c r="P442">
        <v>6007228.8001636202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4"/>
  <sheetViews>
    <sheetView tabSelected="1" topLeftCell="B1" zoomScale="70" zoomScaleNormal="70" workbookViewId="0">
      <selection activeCell="N448" sqref="N448"/>
    </sheetView>
  </sheetViews>
  <sheetFormatPr defaultRowHeight="15" x14ac:dyDescent="0.25"/>
  <cols>
    <col min="3" max="3" width="20" style="1" bestFit="1" customWidth="1"/>
    <col min="4" max="4" width="12.140625" style="1" bestFit="1" customWidth="1"/>
    <col min="5" max="5" width="11.5703125" style="1" bestFit="1" customWidth="1"/>
    <col min="6" max="6" width="26.5703125" style="1" bestFit="1" customWidth="1"/>
    <col min="7" max="7" width="16.85546875" style="1" bestFit="1" customWidth="1"/>
    <col min="8" max="8" width="16.5703125" style="1" bestFit="1" customWidth="1"/>
    <col min="10" max="10" width="9.140625" customWidth="1"/>
  </cols>
  <sheetData>
    <row r="1" spans="1:9" x14ac:dyDescent="0.25">
      <c r="A1" t="s">
        <v>22</v>
      </c>
      <c r="B1" t="s">
        <v>13</v>
      </c>
      <c r="C1" s="1" t="s">
        <v>18</v>
      </c>
      <c r="D1" s="1" t="s">
        <v>19</v>
      </c>
      <c r="E1" s="1" t="s">
        <v>23</v>
      </c>
      <c r="F1" s="1" t="s">
        <v>20</v>
      </c>
      <c r="G1" s="1" t="s">
        <v>16</v>
      </c>
      <c r="H1" s="1" t="s">
        <v>17</v>
      </c>
      <c r="I1" t="s">
        <v>21</v>
      </c>
    </row>
    <row r="2" spans="1:9" x14ac:dyDescent="0.25">
      <c r="A2">
        <f>+B2+2</f>
        <v>2020</v>
      </c>
      <c r="B2">
        <v>2018</v>
      </c>
      <c r="C2" s="1">
        <f>ref!A2*(ref!B2-base!B2)/ref!N2</f>
        <v>0</v>
      </c>
      <c r="D2" s="1">
        <f>+(ref!A2-base!A2)*base!B2/ref!N2</f>
        <v>0</v>
      </c>
      <c r="E2" s="1">
        <f>+(ref!D2-base!D2)/ref!N2</f>
        <v>0</v>
      </c>
      <c r="F2" s="1">
        <f>+(ref!F2-base!F2)/ref!N2</f>
        <v>0</v>
      </c>
      <c r="G2" s="1">
        <f>+(ref!H2-base!H2)/ref!N2</f>
        <v>0</v>
      </c>
      <c r="H2" s="1">
        <f>+(ref!L2-base!L2)/ref!N2</f>
        <v>0</v>
      </c>
      <c r="I2">
        <f>(ref!A2-base!A2)*100</f>
        <v>0</v>
      </c>
    </row>
    <row r="3" spans="1:9" x14ac:dyDescent="0.25">
      <c r="A3">
        <f t="shared" ref="A3:A66" si="0">+B3+2</f>
        <v>2021</v>
      </c>
      <c r="B3">
        <v>2019</v>
      </c>
      <c r="C3" s="1">
        <f>ref!A3*(ref!B3-base!B3)/ref!N3</f>
        <v>4.9123537753283466E-4</v>
      </c>
      <c r="D3" s="1">
        <f>+(ref!A3-base!A3)*base!B3/ref!N3</f>
        <v>-3.5728344261539373E-4</v>
      </c>
      <c r="E3" s="1">
        <f>+(ref!D3-base!D3)/ref!N3</f>
        <v>0</v>
      </c>
      <c r="F3" s="1">
        <f>+(ref!F3-base!F3)/ref!N3</f>
        <v>1.2393355716152827E-4</v>
      </c>
      <c r="G3" s="1">
        <f>+(ref!H3-base!H3)/ref!N3</f>
        <v>-1.598998317472592E-4</v>
      </c>
      <c r="H3" s="1">
        <f>+(ref!L3-base!L3)/ref!N3</f>
        <v>-9.7985664583046409E-5</v>
      </c>
      <c r="I3">
        <f>(ref!A3-base!A3)*100</f>
        <v>-6.9354199529600424E-2</v>
      </c>
    </row>
    <row r="4" spans="1:9" x14ac:dyDescent="0.25">
      <c r="A4">
        <f t="shared" si="0"/>
        <v>2022</v>
      </c>
      <c r="B4">
        <v>2020</v>
      </c>
      <c r="C4" s="1">
        <f>ref!A4*(ref!B4-base!B4)/ref!N4</f>
        <v>-5.3322201281010484E-4</v>
      </c>
      <c r="D4" s="1">
        <f>+(ref!A4-base!A4)*base!B4/ref!N4</f>
        <v>3.3488178298837017E-3</v>
      </c>
      <c r="E4" s="1">
        <f>+(ref!D4-base!D4)/ref!N4</f>
        <v>-2.6972341064167788E-3</v>
      </c>
      <c r="F4" s="1">
        <f>+(ref!F4-base!F4)/ref!N4</f>
        <v>-3.3142870133277704E-6</v>
      </c>
      <c r="G4" s="1">
        <f>+(ref!H4-base!H4)/ref!N4</f>
        <v>-4.8815097226001819E-5</v>
      </c>
      <c r="H4" s="1">
        <f>+(ref!L4-base!L4)/ref!N4</f>
        <v>-6.6232282495187127E-5</v>
      </c>
      <c r="I4">
        <f>(ref!A4-base!A4)*100</f>
        <v>0.65536869774349971</v>
      </c>
    </row>
    <row r="5" spans="1:9" x14ac:dyDescent="0.25">
      <c r="A5">
        <f t="shared" si="0"/>
        <v>2023</v>
      </c>
      <c r="B5">
        <v>2021</v>
      </c>
      <c r="C5" s="1">
        <f>ref!A5*(ref!B5-base!B5)/ref!N5</f>
        <v>-5.2814913169933774E-4</v>
      </c>
      <c r="D5" s="1">
        <f>+(ref!A5-base!A5)*base!B5/ref!N5</f>
        <v>3.4585062840492074E-3</v>
      </c>
      <c r="E5" s="1">
        <f>+(ref!D5-base!D5)/ref!N5</f>
        <v>-2.697145345731366E-3</v>
      </c>
      <c r="F5" s="1">
        <f>+(ref!F5-base!F5)/ref!N5</f>
        <v>1.6723650493201044E-5</v>
      </c>
      <c r="G5" s="1">
        <f>+(ref!H5-base!H5)/ref!N5</f>
        <v>-1.8807478212539677E-4</v>
      </c>
      <c r="H5" s="1">
        <f>+(ref!L5-base!L5)/ref!N5</f>
        <v>-6.1860697694778234E-5</v>
      </c>
      <c r="I5">
        <f>(ref!A5-base!A5)*100</f>
        <v>0.67800932745419873</v>
      </c>
    </row>
    <row r="6" spans="1:9" x14ac:dyDescent="0.25">
      <c r="A6">
        <f t="shared" si="0"/>
        <v>2024</v>
      </c>
      <c r="B6">
        <v>2022</v>
      </c>
      <c r="C6" s="1">
        <f>ref!A6*(ref!B6-base!B6)/ref!N6</f>
        <v>-5.2631036568018188E-4</v>
      </c>
      <c r="D6" s="1">
        <f>+(ref!A6-base!A6)*base!B6/ref!N6</f>
        <v>3.5759500300254357E-3</v>
      </c>
      <c r="E6" s="1">
        <f>+(ref!D6-base!D6)/ref!N6</f>
        <v>-2.6971055766857725E-3</v>
      </c>
      <c r="F6" s="1">
        <f>+(ref!F6-base!F6)/ref!N6</f>
        <v>3.4352267687007921E-5</v>
      </c>
      <c r="G6" s="1">
        <f>+(ref!H6-base!H6)/ref!N6</f>
        <v>-3.2755426523098656E-4</v>
      </c>
      <c r="H6" s="1">
        <f>+(ref!L6-base!L6)/ref!N6</f>
        <v>-5.9332099816216138E-5</v>
      </c>
      <c r="I6">
        <f>(ref!A6-base!A6)*100</f>
        <v>0.70236744263989792</v>
      </c>
    </row>
    <row r="7" spans="1:9" x14ac:dyDescent="0.25">
      <c r="A7">
        <f t="shared" si="0"/>
        <v>2025</v>
      </c>
      <c r="B7">
        <v>2023</v>
      </c>
      <c r="C7" s="1">
        <f>ref!A7*(ref!B7-base!B7)/ref!N7</f>
        <v>-5.2592746637743497E-4</v>
      </c>
      <c r="D7" s="1">
        <f>+(ref!A7-base!A7)*base!B7/ref!N7</f>
        <v>3.6967945787626756E-3</v>
      </c>
      <c r="E7" s="1">
        <f>+(ref!D7-base!D7)/ref!N7</f>
        <v>-2.6970667569354203E-3</v>
      </c>
      <c r="F7" s="1">
        <f>+(ref!F7-base!F7)/ref!N7</f>
        <v>5.0866725259348797E-5</v>
      </c>
      <c r="G7" s="1">
        <f>+(ref!H7-base!H7)/ref!N7</f>
        <v>-4.6802140631126084E-4</v>
      </c>
      <c r="H7" s="1">
        <f>+(ref!L7-base!L7)/ref!N7</f>
        <v>-5.6645658073131243E-5</v>
      </c>
      <c r="I7">
        <f>(ref!A7-base!A7)*100</f>
        <v>0.72741933983800078</v>
      </c>
    </row>
    <row r="8" spans="1:9" x14ac:dyDescent="0.25">
      <c r="A8">
        <f t="shared" si="0"/>
        <v>2026</v>
      </c>
      <c r="B8">
        <v>2024</v>
      </c>
      <c r="C8" s="1">
        <f>ref!A8*(ref!B8-base!B8)/ref!N8</f>
        <v>-5.2734992449343025E-4</v>
      </c>
      <c r="D8" s="1">
        <f>+(ref!A8-base!A8)*base!B8/ref!N8</f>
        <v>3.82060599472885E-3</v>
      </c>
      <c r="E8" s="1">
        <f>+(ref!D8-base!D8)/ref!N8</f>
        <v>-2.696994776215187E-3</v>
      </c>
      <c r="F8" s="1">
        <f>+(ref!F8-base!F8)/ref!N8</f>
        <v>6.6369167598601732E-5</v>
      </c>
      <c r="G8" s="1">
        <f>+(ref!H8-base!H8)/ref!N8</f>
        <v>-6.0886419132319077E-4</v>
      </c>
      <c r="H8" s="1">
        <f>+(ref!L8-base!L8)/ref!N8</f>
        <v>-5.3766277046846646E-5</v>
      </c>
      <c r="I8">
        <f>(ref!A8-base!A8)*100</f>
        <v>0.75330277129180001</v>
      </c>
    </row>
    <row r="9" spans="1:9" x14ac:dyDescent="0.25">
      <c r="A9">
        <f t="shared" si="0"/>
        <v>2027</v>
      </c>
      <c r="B9">
        <v>2025</v>
      </c>
      <c r="C9" s="1">
        <f>ref!A9*(ref!B9-base!B9)/ref!N9</f>
        <v>-5.2909654779555832E-4</v>
      </c>
      <c r="D9" s="1">
        <f>+(ref!A9-base!A9)*base!B9/ref!N9</f>
        <v>3.9452335537269994E-3</v>
      </c>
      <c r="E9" s="1">
        <f>+(ref!D9-base!D9)/ref!N9</f>
        <v>-2.6969470930453348E-3</v>
      </c>
      <c r="F9" s="1">
        <f>+(ref!F9-base!F9)/ref!N9</f>
        <v>8.0995386921289678E-5</v>
      </c>
      <c r="G9" s="1">
        <f>+(ref!H9-base!H9)/ref!N9</f>
        <v>-7.4952777678610608E-4</v>
      </c>
      <c r="H9" s="1">
        <f>+(ref!L9-base!L9)/ref!N9</f>
        <v>-5.0657521823165027E-5</v>
      </c>
      <c r="I9">
        <f>(ref!A9-base!A9)*100</f>
        <v>0.77938737066289843</v>
      </c>
    </row>
    <row r="10" spans="1:9" x14ac:dyDescent="0.25">
      <c r="A10">
        <f t="shared" si="0"/>
        <v>2028</v>
      </c>
      <c r="B10">
        <v>2026</v>
      </c>
      <c r="C10" s="1">
        <f>ref!A10*(ref!B10-base!B10)/ref!N10</f>
        <v>-5.2991525236272821E-4</v>
      </c>
      <c r="D10" s="1">
        <f>+(ref!A10-base!A10)*base!B10/ref!N10</f>
        <v>4.0689589692565406E-3</v>
      </c>
      <c r="E10" s="1">
        <f>+(ref!D10-base!D10)/ref!N10</f>
        <v>-2.6969625068761992E-3</v>
      </c>
      <c r="F10" s="1">
        <f>+(ref!F10-base!F10)/ref!N10</f>
        <v>9.491577726912124E-5</v>
      </c>
      <c r="G10" s="1">
        <f>+(ref!H10-base!H10)/ref!N10</f>
        <v>-8.8966500701556607E-4</v>
      </c>
      <c r="H10" s="1">
        <f>+(ref!L10-base!L10)/ref!N10</f>
        <v>-4.7331979187357565E-5</v>
      </c>
      <c r="I10">
        <f>(ref!A10-base!A10)*100</f>
        <v>0.80515580704209888</v>
      </c>
    </row>
    <row r="11" spans="1:9" x14ac:dyDescent="0.25">
      <c r="A11">
        <f t="shared" si="0"/>
        <v>2029</v>
      </c>
      <c r="B11">
        <v>2027</v>
      </c>
      <c r="C11" s="1">
        <f>ref!A11*(ref!B11-base!B11)/ref!N11</f>
        <v>-5.2937950147926801E-4</v>
      </c>
      <c r="D11" s="1">
        <f>+(ref!A11-base!A11)*base!B11/ref!N11</f>
        <v>4.1910226112404081E-3</v>
      </c>
      <c r="E11" s="1">
        <f>+(ref!D11-base!D11)/ref!N11</f>
        <v>-2.6970314401577942E-3</v>
      </c>
      <c r="F11" s="1">
        <f>+(ref!F11-base!F11)/ref!N11</f>
        <v>1.0829033307075306E-4</v>
      </c>
      <c r="G11" s="1">
        <f>+(ref!H11-base!H11)/ref!N11</f>
        <v>-1.0290749595263363E-3</v>
      </c>
      <c r="H11" s="1">
        <f>+(ref!L11-base!L11)/ref!N11</f>
        <v>-4.3827042058321404E-5</v>
      </c>
      <c r="I11">
        <f>(ref!A11-base!A11)*100</f>
        <v>0.83044564874250049</v>
      </c>
    </row>
    <row r="12" spans="1:9" x14ac:dyDescent="0.25">
      <c r="A12">
        <f t="shared" si="0"/>
        <v>2030</v>
      </c>
      <c r="B12">
        <v>2028</v>
      </c>
      <c r="C12" s="1">
        <f>ref!A12*(ref!B12-base!B12)/ref!N12</f>
        <v>-5.274067941547216E-4</v>
      </c>
      <c r="D12" s="1">
        <f>+(ref!A12-base!A12)*base!B12/ref!N12</f>
        <v>4.3110652298817371E-3</v>
      </c>
      <c r="E12" s="1">
        <f>+(ref!D12-base!D12)/ref!N12</f>
        <v>-2.6971283933326165E-3</v>
      </c>
      <c r="F12" s="1">
        <f>+(ref!F12-base!F12)/ref!N12</f>
        <v>1.2122915109781455E-4</v>
      </c>
      <c r="G12" s="1">
        <f>+(ref!H12-base!H12)/ref!N12</f>
        <v>-1.1675753623486592E-3</v>
      </c>
      <c r="H12" s="1">
        <f>+(ref!L12-base!L12)/ref!N12</f>
        <v>-4.0183829650592182E-5</v>
      </c>
      <c r="I12">
        <f>(ref!A12-base!A12)*100</f>
        <v>0.85522038067150086</v>
      </c>
    </row>
    <row r="13" spans="1:9" x14ac:dyDescent="0.25">
      <c r="A13">
        <f t="shared" si="0"/>
        <v>2031</v>
      </c>
      <c r="B13">
        <v>2029</v>
      </c>
      <c r="C13" s="1">
        <f>ref!A13*(ref!B13-base!B13)/ref!N13</f>
        <v>-5.2362714240713148E-4</v>
      </c>
      <c r="D13" s="1">
        <f>+(ref!A13-base!A13)*base!B13/ref!N13</f>
        <v>4.4285583328212089E-3</v>
      </c>
      <c r="E13" s="1">
        <f>+(ref!D13-base!D13)/ref!N13</f>
        <v>-2.6972502524780545E-3</v>
      </c>
      <c r="F13" s="1">
        <f>+(ref!F13-base!F13)/ref!N13</f>
        <v>1.3380837075295066E-4</v>
      </c>
      <c r="G13" s="1">
        <f>+(ref!H13-base!H13)/ref!N13</f>
        <v>-1.3050332865481953E-3</v>
      </c>
      <c r="H13" s="1">
        <f>+(ref!L13-base!L13)/ref!N13</f>
        <v>-3.645602058857882E-5</v>
      </c>
      <c r="I13">
        <f>(ref!A13-base!A13)*100</f>
        <v>0.87929980462790047</v>
      </c>
    </row>
    <row r="14" spans="1:9" x14ac:dyDescent="0.25">
      <c r="A14">
        <f t="shared" si="0"/>
        <v>2032</v>
      </c>
      <c r="B14">
        <v>2030</v>
      </c>
      <c r="C14" s="1">
        <f>ref!A14*(ref!B14-base!B14)/ref!N14</f>
        <v>-5.1725080385513103E-4</v>
      </c>
      <c r="D14" s="1">
        <f>+(ref!A14-base!A14)*base!B14/ref!N14</f>
        <v>4.5428199397134945E-3</v>
      </c>
      <c r="E14" s="1">
        <f>+(ref!D14-base!D14)/ref!N14</f>
        <v>-2.6974196428799359E-3</v>
      </c>
      <c r="F14" s="1">
        <f>+(ref!F14-base!F14)/ref!N14</f>
        <v>1.4610966465125293E-4</v>
      </c>
      <c r="G14" s="1">
        <f>+(ref!H14-base!H14)/ref!N14</f>
        <v>-1.441529439040481E-3</v>
      </c>
      <c r="H14" s="1">
        <f>+(ref!L14-base!L14)/ref!N14</f>
        <v>-3.2729717031818446E-5</v>
      </c>
      <c r="I14">
        <f>(ref!A14-base!A14)*100</f>
        <v>0.90230890894499871</v>
      </c>
    </row>
    <row r="15" spans="1:9" x14ac:dyDescent="0.25">
      <c r="A15">
        <f t="shared" si="0"/>
        <v>2033</v>
      </c>
      <c r="B15">
        <v>2031</v>
      </c>
      <c r="C15" s="1">
        <f>ref!A15*(ref!B15-base!B15)/ref!N15</f>
        <v>-5.1218161031732869E-4</v>
      </c>
      <c r="D15" s="1">
        <f>+(ref!A15-base!A15)*base!B15/ref!N15</f>
        <v>4.6570972824292092E-3</v>
      </c>
      <c r="E15" s="1">
        <f>+(ref!D15-base!D15)/ref!N15</f>
        <v>-2.6975244192846411E-3</v>
      </c>
      <c r="F15" s="1">
        <f>+(ref!F15-base!F15)/ref!N15</f>
        <v>1.5812415462773896E-4</v>
      </c>
      <c r="G15" s="1">
        <f>+(ref!H15-base!H15)/ref!N15</f>
        <v>-1.5764799337815087E-3</v>
      </c>
      <c r="H15" s="1">
        <f>+(ref!L15-base!L15)/ref!N15</f>
        <v>-2.9035472178177894E-5</v>
      </c>
      <c r="I15">
        <f>(ref!A15-base!A15)*100</f>
        <v>0.92542886634799926</v>
      </c>
    </row>
    <row r="16" spans="1:9" x14ac:dyDescent="0.25">
      <c r="A16">
        <f t="shared" si="0"/>
        <v>2034</v>
      </c>
      <c r="B16">
        <v>2032</v>
      </c>
      <c r="C16" s="1">
        <f>ref!A16*(ref!B16-base!B16)/ref!N16</f>
        <v>-5.0951192407669985E-4</v>
      </c>
      <c r="D16" s="1">
        <f>+(ref!A16-base!A16)*base!B16/ref!N16</f>
        <v>4.771411890601319E-3</v>
      </c>
      <c r="E16" s="1">
        <f>+(ref!D16-base!D16)/ref!N16</f>
        <v>-2.6974728896386833E-3</v>
      </c>
      <c r="F16" s="1">
        <f>+(ref!F16-base!F16)/ref!N16</f>
        <v>1.6963306286350621E-4</v>
      </c>
      <c r="G16" s="1">
        <f>+(ref!H16-base!H16)/ref!N16</f>
        <v>-1.7088035744041671E-3</v>
      </c>
      <c r="H16" s="1">
        <f>+(ref!L16-base!L16)/ref!N16</f>
        <v>-2.5256564051730304E-5</v>
      </c>
      <c r="I16">
        <f>(ref!A16-base!A16)*100</f>
        <v>0.94901479208860107</v>
      </c>
    </row>
    <row r="17" spans="1:9" x14ac:dyDescent="0.25">
      <c r="A17">
        <f t="shared" si="0"/>
        <v>2035</v>
      </c>
      <c r="B17">
        <v>2033</v>
      </c>
      <c r="C17" s="1">
        <f>ref!A17*(ref!B17-base!B17)/ref!N17</f>
        <v>-5.0839917792023723E-4</v>
      </c>
      <c r="D17" s="1">
        <f>+(ref!A17-base!A17)*base!B17/ref!N17</f>
        <v>4.8839238671420718E-3</v>
      </c>
      <c r="E17" s="1">
        <f>+(ref!D17-base!D17)/ref!N17</f>
        <v>-2.6973339772019254E-3</v>
      </c>
      <c r="F17" s="1">
        <f>+(ref!F17-base!F17)/ref!N17</f>
        <v>1.8044694685982179E-4</v>
      </c>
      <c r="G17" s="1">
        <f>+(ref!H17-base!H17)/ref!N17</f>
        <v>-1.8373531838709444E-3</v>
      </c>
      <c r="H17" s="1">
        <f>+(ref!L17-base!L17)/ref!N17</f>
        <v>-2.1284473811259888E-5</v>
      </c>
      <c r="I17">
        <f>(ref!A17-base!A17)*100</f>
        <v>0.97252540037290058</v>
      </c>
    </row>
    <row r="18" spans="1:9" x14ac:dyDescent="0.25">
      <c r="A18">
        <f t="shared" si="0"/>
        <v>2036</v>
      </c>
      <c r="B18">
        <v>2034</v>
      </c>
      <c r="C18" s="1">
        <f>ref!A18*(ref!B18-base!B18)/ref!N18</f>
        <v>-5.0611050475126828E-4</v>
      </c>
      <c r="D18" s="1">
        <f>+(ref!A18-base!A18)*base!B18/ref!N18</f>
        <v>4.9918704700245434E-3</v>
      </c>
      <c r="E18" s="1">
        <f>+(ref!D18-base!D18)/ref!N18</f>
        <v>-2.6972623993292114E-3</v>
      </c>
      <c r="F18" s="1">
        <f>+(ref!F18-base!F18)/ref!N18</f>
        <v>1.9060917042326228E-4</v>
      </c>
      <c r="G18" s="1">
        <f>+(ref!H18-base!H18)/ref!N18</f>
        <v>-1.9619744405198723E-3</v>
      </c>
      <c r="H18" s="1">
        <f>+(ref!L18-base!L18)/ref!N18</f>
        <v>-1.7132294583810122E-5</v>
      </c>
      <c r="I18">
        <f>(ref!A18-base!A18)*100</f>
        <v>0.99462756261580187</v>
      </c>
    </row>
    <row r="19" spans="1:9" x14ac:dyDescent="0.25">
      <c r="A19">
        <f t="shared" si="0"/>
        <v>2037</v>
      </c>
      <c r="B19">
        <v>2035</v>
      </c>
      <c r="C19" s="1">
        <f>ref!A19*(ref!B19-base!B19)/ref!N19</f>
        <v>-5.0321568029588787E-4</v>
      </c>
      <c r="D19" s="1">
        <f>+(ref!A19-base!A19)*base!B19/ref!N19</f>
        <v>5.0956205764755898E-3</v>
      </c>
      <c r="E19" s="1">
        <f>+(ref!D19-base!D19)/ref!N19</f>
        <v>-2.6972154440945543E-3</v>
      </c>
      <c r="F19" s="1">
        <f>+(ref!F19-base!F19)/ref!N19</f>
        <v>2.0027405660315829E-4</v>
      </c>
      <c r="G19" s="1">
        <f>+(ref!H19-base!H19)/ref!N19</f>
        <v>-2.0826557317353131E-3</v>
      </c>
      <c r="H19" s="1">
        <f>+(ref!L19-base!L19)/ref!N19</f>
        <v>-1.2807775620704905E-5</v>
      </c>
      <c r="I19">
        <f>(ref!A19-base!A19)*100</f>
        <v>1.0156768586047997</v>
      </c>
    </row>
    <row r="20" spans="1:9" x14ac:dyDescent="0.25">
      <c r="A20">
        <f t="shared" si="0"/>
        <v>2038</v>
      </c>
      <c r="B20">
        <v>2036</v>
      </c>
      <c r="C20" s="1">
        <f>ref!A20*(ref!B20-base!B20)/ref!N20</f>
        <v>-4.9998999108406112E-4</v>
      </c>
      <c r="D20" s="1">
        <f>+(ref!A20-base!A20)*base!B20/ref!N20</f>
        <v>5.1950510570623713E-3</v>
      </c>
      <c r="E20" s="1">
        <f>+(ref!D20-base!D20)/ref!N20</f>
        <v>-2.6971597315168312E-3</v>
      </c>
      <c r="F20" s="1">
        <f>+(ref!F20-base!F20)/ref!N20</f>
        <v>2.0948629800427972E-4</v>
      </c>
      <c r="G20" s="1">
        <f>+(ref!H20-base!H20)/ref!N20</f>
        <v>-2.1990901464465258E-3</v>
      </c>
      <c r="H20" s="1">
        <f>+(ref!L20-base!L20)/ref!N20</f>
        <v>-8.2974847830612525E-6</v>
      </c>
      <c r="I20">
        <f>(ref!A20-base!A20)*100</f>
        <v>1.0358314522120993</v>
      </c>
    </row>
    <row r="21" spans="1:9" x14ac:dyDescent="0.25">
      <c r="A21">
        <f t="shared" si="0"/>
        <v>2039</v>
      </c>
      <c r="B21">
        <v>2037</v>
      </c>
      <c r="C21" s="1">
        <f>ref!A21*(ref!B21-base!B21)/ref!N21</f>
        <v>-4.948361891596206E-4</v>
      </c>
      <c r="D21" s="1">
        <f>+(ref!A21-base!A21)*base!B21/ref!N21</f>
        <v>5.2889052812348488E-3</v>
      </c>
      <c r="E21" s="1">
        <f>+(ref!D21-base!D21)/ref!N21</f>
        <v>-2.6971749178264235E-3</v>
      </c>
      <c r="F21" s="1">
        <f>+(ref!F21-base!F21)/ref!N21</f>
        <v>2.1833036561340276E-4</v>
      </c>
      <c r="G21" s="1">
        <f>+(ref!H21-base!H21)/ref!N21</f>
        <v>-2.311567469728667E-3</v>
      </c>
      <c r="H21" s="1">
        <f>+(ref!L21-base!L21)/ref!N21</f>
        <v>-3.6570690226798199E-6</v>
      </c>
      <c r="I21">
        <f>(ref!A21-base!A21)*100</f>
        <v>1.0543062904128013</v>
      </c>
    </row>
    <row r="22" spans="1:9" x14ac:dyDescent="0.25">
      <c r="A22">
        <f t="shared" si="0"/>
        <v>2040</v>
      </c>
      <c r="B22">
        <v>2038</v>
      </c>
      <c r="C22" s="1">
        <f>ref!A22*(ref!B22-base!B22)/ref!N22</f>
        <v>-4.8811460308737149E-4</v>
      </c>
      <c r="D22" s="1">
        <f>+(ref!A22-base!A22)*base!B22/ref!N22</f>
        <v>5.3778220002671396E-3</v>
      </c>
      <c r="E22" s="1">
        <f>+(ref!D22-base!D22)/ref!N22</f>
        <v>-2.6972263120533966E-3</v>
      </c>
      <c r="F22" s="1">
        <f>+(ref!F22-base!F22)/ref!N22</f>
        <v>2.2695206450774343E-4</v>
      </c>
      <c r="G22" s="1">
        <f>+(ref!H22-base!H22)/ref!N22</f>
        <v>-2.4204966038213946E-3</v>
      </c>
      <c r="H22" s="1">
        <f>+(ref!L22-base!L22)/ref!N22</f>
        <v>1.0634552082964755E-6</v>
      </c>
      <c r="I22">
        <f>(ref!A22-base!A22)*100</f>
        <v>1.0713704873940992</v>
      </c>
    </row>
    <row r="23" spans="1:9" x14ac:dyDescent="0.25">
      <c r="A23">
        <f t="shared" si="0"/>
        <v>2041</v>
      </c>
      <c r="B23">
        <v>2039</v>
      </c>
      <c r="C23" s="1">
        <f>ref!A23*(ref!B23-base!B23)/ref!N23</f>
        <v>-4.8043888638902156E-4</v>
      </c>
      <c r="D23" s="1">
        <f>+(ref!A23-base!A23)*base!B23/ref!N23</f>
        <v>5.4623498875122755E-3</v>
      </c>
      <c r="E23" s="1">
        <f>+(ref!D23-base!D23)/ref!N23</f>
        <v>-2.6972666356064236E-3</v>
      </c>
      <c r="F23" s="1">
        <f>+(ref!F23-base!F23)/ref!N23</f>
        <v>2.3538233417505041E-4</v>
      </c>
      <c r="G23" s="1">
        <f>+(ref!H23-base!H23)/ref!N23</f>
        <v>-2.5258779399732704E-3</v>
      </c>
      <c r="H23" s="1">
        <f>+(ref!L23-base!L23)/ref!N23</f>
        <v>5.8512411179757709E-6</v>
      </c>
      <c r="I23">
        <f>(ref!A23-base!A23)*100</f>
        <v>1.0873531836523009</v>
      </c>
    </row>
    <row r="24" spans="1:9" x14ac:dyDescent="0.25">
      <c r="A24">
        <f t="shared" si="0"/>
        <v>2042</v>
      </c>
      <c r="B24">
        <v>2040</v>
      </c>
      <c r="C24" s="1">
        <f>ref!A24*(ref!B24-base!B24)/ref!N24</f>
        <v>-4.72240388449299E-4</v>
      </c>
      <c r="D24" s="1">
        <f>+(ref!A24-base!A24)*base!B24/ref!N24</f>
        <v>5.5425336301711155E-3</v>
      </c>
      <c r="E24" s="1">
        <f>+(ref!D24-base!D24)/ref!N24</f>
        <v>-2.69726718316528E-3</v>
      </c>
      <c r="F24" s="1">
        <f>+(ref!F24-base!F24)/ref!N24</f>
        <v>2.4355986924253618E-4</v>
      </c>
      <c r="G24" s="1">
        <f>+(ref!H24-base!H24)/ref!N24</f>
        <v>-2.6273097932083575E-3</v>
      </c>
      <c r="H24" s="1">
        <f>+(ref!L24-base!L24)/ref!N24</f>
        <v>1.0723866032172935E-5</v>
      </c>
      <c r="I24">
        <f>(ref!A24-base!A24)*100</f>
        <v>1.1024459978995012</v>
      </c>
    </row>
    <row r="25" spans="1:9" x14ac:dyDescent="0.25">
      <c r="A25">
        <f t="shared" si="0"/>
        <v>2043</v>
      </c>
      <c r="B25">
        <v>2041</v>
      </c>
      <c r="C25" s="1">
        <f>ref!A25*(ref!B25-base!B25)/ref!N25</f>
        <v>-4.6297568161501748E-4</v>
      </c>
      <c r="D25" s="1">
        <f>+(ref!A25-base!A25)*base!B25/ref!N25</f>
        <v>5.6179537772936671E-3</v>
      </c>
      <c r="E25" s="1">
        <f>+(ref!D25-base!D25)/ref!N25</f>
        <v>-2.6972552779494434E-3</v>
      </c>
      <c r="F25" s="1">
        <f>+(ref!F25-base!F25)/ref!N25</f>
        <v>2.5140482385888844E-4</v>
      </c>
      <c r="G25" s="1">
        <f>+(ref!H25-base!H25)/ref!N25</f>
        <v>-2.7248181725530981E-3</v>
      </c>
      <c r="H25" s="1">
        <f>+(ref!L25-base!L25)/ref!N25</f>
        <v>1.5690531412251576E-5</v>
      </c>
      <c r="I25">
        <f>(ref!A25-base!A25)*100</f>
        <v>1.1164013222980995</v>
      </c>
    </row>
    <row r="26" spans="1:9" x14ac:dyDescent="0.25">
      <c r="A26">
        <f t="shared" si="0"/>
        <v>2044</v>
      </c>
      <c r="B26">
        <v>2042</v>
      </c>
      <c r="C26" s="1">
        <f>ref!A26*(ref!B26-base!B26)/ref!N26</f>
        <v>-4.5306519375288711E-4</v>
      </c>
      <c r="D26" s="1">
        <f>+(ref!A26-base!A26)*base!B26/ref!N26</f>
        <v>5.6888618768042836E-3</v>
      </c>
      <c r="E26" s="1">
        <f>+(ref!D26-base!D26)/ref!N26</f>
        <v>-2.6972342191499341E-3</v>
      </c>
      <c r="F26" s="1">
        <f>+(ref!F26-base!F26)/ref!N26</f>
        <v>2.5895879919688814E-4</v>
      </c>
      <c r="G26" s="1">
        <f>+(ref!H26-base!H26)/ref!N26</f>
        <v>-2.8182733452536625E-3</v>
      </c>
      <c r="H26" s="1">
        <f>+(ref!L26-base!L26)/ref!N26</f>
        <v>2.0752082499555494E-5</v>
      </c>
      <c r="I26">
        <f>(ref!A26-base!A26)*100</f>
        <v>1.1294978822335988</v>
      </c>
    </row>
    <row r="27" spans="1:9" x14ac:dyDescent="0.25">
      <c r="A27">
        <f t="shared" si="0"/>
        <v>2045</v>
      </c>
      <c r="B27">
        <v>2043</v>
      </c>
      <c r="C27" s="1">
        <f>ref!A27*(ref!B27-base!B27)/ref!N27</f>
        <v>-4.423771398683524E-4</v>
      </c>
      <c r="D27" s="1">
        <f>+(ref!A27-base!A27)*base!B27/ref!N27</f>
        <v>5.7549055985104429E-3</v>
      </c>
      <c r="E27" s="1">
        <f>+(ref!D27-base!D27)/ref!N27</f>
        <v>-2.6972056992747885E-3</v>
      </c>
      <c r="F27" s="1">
        <f>+(ref!F27-base!F27)/ref!N27</f>
        <v>2.6619882904147939E-4</v>
      </c>
      <c r="G27" s="1">
        <f>+(ref!H27-base!H27)/ref!N27</f>
        <v>-2.9074297407143145E-3</v>
      </c>
      <c r="H27" s="1">
        <f>+(ref!L27-base!L27)/ref!N27</f>
        <v>2.5908152525060219E-5</v>
      </c>
      <c r="I27">
        <f>(ref!A27-base!A27)*100</f>
        <v>1.1416474351750998</v>
      </c>
    </row>
    <row r="28" spans="1:9" x14ac:dyDescent="0.25">
      <c r="A28">
        <f t="shared" si="0"/>
        <v>2046</v>
      </c>
      <c r="B28">
        <v>2044</v>
      </c>
      <c r="C28" s="1">
        <f>ref!A28*(ref!B28-base!B28)/ref!N28</f>
        <v>-4.3076325311106701E-4</v>
      </c>
      <c r="D28" s="1">
        <f>+(ref!A28-base!A28)*base!B28/ref!N28</f>
        <v>5.8157477022124223E-3</v>
      </c>
      <c r="E28" s="1">
        <f>+(ref!D28-base!D28)/ref!N28</f>
        <v>-2.6971732033836122E-3</v>
      </c>
      <c r="F28" s="1">
        <f>+(ref!F28-base!F28)/ref!N28</f>
        <v>2.73113986787772E-4</v>
      </c>
      <c r="G28" s="1">
        <f>+(ref!H28-base!H28)/ref!N28</f>
        <v>-2.9920783645998855E-3</v>
      </c>
      <c r="H28" s="1">
        <f>+(ref!L28-base!L28)/ref!N28</f>
        <v>3.1153132211403661E-5</v>
      </c>
      <c r="I28">
        <f>(ref!A28-base!A28)*100</f>
        <v>1.1527811869343014</v>
      </c>
    </row>
    <row r="29" spans="1:9" x14ac:dyDescent="0.25">
      <c r="A29">
        <f t="shared" si="0"/>
        <v>2047</v>
      </c>
      <c r="B29">
        <v>2045</v>
      </c>
      <c r="C29" s="1">
        <f>ref!A29*(ref!B29-base!B29)/ref!N29</f>
        <v>-4.1810705217737112E-4</v>
      </c>
      <c r="D29" s="1">
        <f>+(ref!A29-base!A29)*base!B29/ref!N29</f>
        <v>5.8710820979346609E-3</v>
      </c>
      <c r="E29" s="1">
        <f>+(ref!D29-base!D29)/ref!N29</f>
        <v>-2.6971389337799509E-3</v>
      </c>
      <c r="F29" s="1">
        <f>+(ref!F29-base!F29)/ref!N29</f>
        <v>2.796956689712072E-4</v>
      </c>
      <c r="G29" s="1">
        <f>+(ref!H29-base!H29)/ref!N29</f>
        <v>-3.0720084352818416E-3</v>
      </c>
      <c r="H29" s="1">
        <f>+(ref!L29-base!L29)/ref!N29</f>
        <v>3.6476654394153822E-5</v>
      </c>
      <c r="I29">
        <f>(ref!A29-base!A29)*100</f>
        <v>1.1628445030338996</v>
      </c>
    </row>
    <row r="30" spans="1:9" x14ac:dyDescent="0.25">
      <c r="A30">
        <f t="shared" si="0"/>
        <v>2048</v>
      </c>
      <c r="B30">
        <v>2046</v>
      </c>
      <c r="C30" s="1">
        <f>ref!A30*(ref!B30-base!B30)/ref!N30</f>
        <v>-4.0427503306160527E-4</v>
      </c>
      <c r="D30" s="1">
        <f>+(ref!A30-base!A30)*base!B30/ref!N30</f>
        <v>5.9205991140432344E-3</v>
      </c>
      <c r="E30" s="1">
        <f>+(ref!D30-base!D30)/ref!N30</f>
        <v>-2.697102813492155E-3</v>
      </c>
      <c r="F30" s="1">
        <f>+(ref!F30-base!F30)/ref!N30</f>
        <v>2.8593275991190562E-4</v>
      </c>
      <c r="G30" s="1">
        <f>+(ref!H30-base!H30)/ref!N30</f>
        <v>-3.1470188565953135E-3</v>
      </c>
      <c r="H30" s="1">
        <f>+(ref!L30-base!L30)/ref!N30</f>
        <v>4.1864829223880043E-5</v>
      </c>
      <c r="I30">
        <f>(ref!A30-base!A30)*100</f>
        <v>1.1717843332590987</v>
      </c>
    </row>
    <row r="31" spans="1:9" x14ac:dyDescent="0.25">
      <c r="A31">
        <f t="shared" si="0"/>
        <v>2049</v>
      </c>
      <c r="B31">
        <v>2047</v>
      </c>
      <c r="C31" s="1">
        <f>ref!A31*(ref!B31-base!B31)/ref!N31</f>
        <v>-3.8914443078536155E-4</v>
      </c>
      <c r="D31" s="1">
        <f>+(ref!A31-base!A31)*base!B31/ref!N31</f>
        <v>5.9639882223941005E-3</v>
      </c>
      <c r="E31" s="1">
        <f>+(ref!D31-base!D31)/ref!N31</f>
        <v>-2.6970654175783692E-3</v>
      </c>
      <c r="F31" s="1">
        <f>+(ref!F31-base!F31)/ref!N31</f>
        <v>2.9181438310253802E-4</v>
      </c>
      <c r="G31" s="1">
        <f>+(ref!H31-base!H31)/ref!N31</f>
        <v>-3.2168908875474648E-3</v>
      </c>
      <c r="H31" s="1">
        <f>+(ref!L31-base!L31)/ref!N31</f>
        <v>4.7298130443929008E-5</v>
      </c>
      <c r="I31">
        <f>(ref!A31-base!A31)*100</f>
        <v>1.1795589995690996</v>
      </c>
    </row>
    <row r="32" spans="1:9" x14ac:dyDescent="0.25">
      <c r="A32">
        <f t="shared" si="0"/>
        <v>2050</v>
      </c>
      <c r="B32">
        <v>2048</v>
      </c>
      <c r="C32" s="1">
        <f>ref!A32*(ref!B32-base!B32)/ref!N32</f>
        <v>-3.7254655452836747E-4</v>
      </c>
      <c r="D32" s="1">
        <f>+(ref!A32-base!A32)*base!B32/ref!N32</f>
        <v>6.0009337987867589E-3</v>
      </c>
      <c r="E32" s="1">
        <f>+(ref!D32-base!D32)/ref!N32</f>
        <v>-2.6970300188024895E-3</v>
      </c>
      <c r="F32" s="1">
        <f>+(ref!F32-base!F32)/ref!N32</f>
        <v>2.9732197110663084E-4</v>
      </c>
      <c r="G32" s="1">
        <f>+(ref!H32-base!H32)/ref!N32</f>
        <v>-3.281432337354027E-3</v>
      </c>
      <c r="H32" s="1">
        <f>+(ref!L32-base!L32)/ref!N32</f>
        <v>5.275314084621215E-5</v>
      </c>
      <c r="I32">
        <f>(ref!A32-base!A32)*100</f>
        <v>1.1860926131048</v>
      </c>
    </row>
    <row r="33" spans="1:9" x14ac:dyDescent="0.25">
      <c r="A33">
        <f t="shared" si="0"/>
        <v>2051</v>
      </c>
      <c r="B33">
        <v>2049</v>
      </c>
      <c r="C33" s="1">
        <f>ref!A33*(ref!B33-base!B33)/ref!N33</f>
        <v>-3.5429395126443576E-4</v>
      </c>
      <c r="D33" s="1">
        <f>+(ref!A33-base!A33)*base!B33/ref!N33</f>
        <v>6.0311505660410689E-3</v>
      </c>
      <c r="E33" s="1">
        <f>+(ref!D33-base!D33)/ref!N33</f>
        <v>-2.6969989183422442E-3</v>
      </c>
      <c r="F33" s="1">
        <f>+(ref!F33-base!F33)/ref!N33</f>
        <v>3.0244475162286515E-4</v>
      </c>
      <c r="G33" s="1">
        <f>+(ref!H33-base!H33)/ref!N33</f>
        <v>-3.3405003789841229E-3</v>
      </c>
      <c r="H33" s="1">
        <f>+(ref!L33-base!L33)/ref!N33</f>
        <v>5.819793102983176E-5</v>
      </c>
      <c r="I33">
        <f>(ref!A33-base!A33)*100</f>
        <v>1.1913215147834999</v>
      </c>
    </row>
    <row r="34" spans="1:9" x14ac:dyDescent="0.25">
      <c r="A34">
        <f t="shared" si="0"/>
        <v>2052</v>
      </c>
      <c r="B34">
        <v>2050</v>
      </c>
      <c r="C34" s="1">
        <f>ref!A34*(ref!B34-base!B34)/ref!N34</f>
        <v>-3.3425023333202164E-4</v>
      </c>
      <c r="D34" s="1">
        <f>+(ref!A34-base!A34)*base!B34/ref!N34</f>
        <v>6.054404685389197E-3</v>
      </c>
      <c r="E34" s="1">
        <f>+(ref!D34-base!D34)/ref!N34</f>
        <v>-2.696971972944349E-3</v>
      </c>
      <c r="F34" s="1">
        <f>+(ref!F34-base!F34)/ref!N34</f>
        <v>3.0717175100083098E-4</v>
      </c>
      <c r="G34" s="1">
        <f>+(ref!H34-base!H34)/ref!N34</f>
        <v>-3.3939472959146938E-3</v>
      </c>
      <c r="H34" s="1">
        <f>+(ref!L34-base!L34)/ref!N34</f>
        <v>6.3593065966965369E-5</v>
      </c>
      <c r="I34">
        <f>(ref!A34-base!A34)*100</f>
        <v>1.1952102247258012</v>
      </c>
    </row>
    <row r="35" spans="1:9" x14ac:dyDescent="0.25">
      <c r="A35">
        <f t="shared" si="0"/>
        <v>2053</v>
      </c>
      <c r="B35">
        <v>2051</v>
      </c>
      <c r="C35" s="1">
        <f>ref!A35*(ref!B35-base!B35)/ref!N35</f>
        <v>-3.1227622400527733E-4</v>
      </c>
      <c r="D35" s="1">
        <f>+(ref!A35-base!A35)*base!B35/ref!N35</f>
        <v>6.0706898336274594E-3</v>
      </c>
      <c r="E35" s="1">
        <f>+(ref!D35-base!D35)/ref!N35</f>
        <v>-2.6969494855237502E-3</v>
      </c>
      <c r="F35" s="1">
        <f>+(ref!F35-base!F35)/ref!N35</f>
        <v>3.1147675197199524E-4</v>
      </c>
      <c r="G35" s="1">
        <f>+(ref!H35-base!H35)/ref!N35</f>
        <v>-3.4418397910976166E-3</v>
      </c>
      <c r="H35" s="1">
        <f>+(ref!L35-base!L35)/ref!N35</f>
        <v>6.8898915258965029E-5</v>
      </c>
      <c r="I35">
        <f>(ref!A35-base!A35)*100</f>
        <v>1.1977469565062986</v>
      </c>
    </row>
    <row r="36" spans="1:9" x14ac:dyDescent="0.25">
      <c r="A36">
        <f t="shared" si="0"/>
        <v>2054</v>
      </c>
      <c r="B36">
        <v>2052</v>
      </c>
      <c r="C36" s="1">
        <f>ref!A36*(ref!B36-base!B36)/ref!N36</f>
        <v>-2.8837651010160469E-4</v>
      </c>
      <c r="D36" s="1">
        <f>+(ref!A36-base!A36)*base!B36/ref!N36</f>
        <v>6.0799581487223069E-3</v>
      </c>
      <c r="E36" s="1">
        <f>+(ref!D36-base!D36)/ref!N36</f>
        <v>-2.6969327466222692E-3</v>
      </c>
      <c r="F36" s="1">
        <f>+(ref!F36-base!F36)/ref!N36</f>
        <v>3.1536872143999651E-4</v>
      </c>
      <c r="G36" s="1">
        <f>+(ref!H36-base!H36)/ref!N36</f>
        <v>-3.4840858051947724E-3</v>
      </c>
      <c r="H36" s="1">
        <f>+(ref!L36-base!L36)/ref!N36</f>
        <v>7.4068192063641368E-5</v>
      </c>
      <c r="I36">
        <f>(ref!A36-base!A36)*100</f>
        <v>1.1990174697567997</v>
      </c>
    </row>
    <row r="37" spans="1:9" x14ac:dyDescent="0.25">
      <c r="A37">
        <f t="shared" si="0"/>
        <v>2055</v>
      </c>
      <c r="B37">
        <v>2053</v>
      </c>
      <c r="C37" s="1">
        <f>ref!A37*(ref!B37-base!B37)/ref!N37</f>
        <v>-2.6233769692991365E-4</v>
      </c>
      <c r="D37" s="1">
        <f>+(ref!A37-base!A37)*base!B37/ref!N37</f>
        <v>6.0819699912446372E-3</v>
      </c>
      <c r="E37" s="1">
        <f>+(ref!D37-base!D37)/ref!N37</f>
        <v>-2.6969235690723729E-3</v>
      </c>
      <c r="F37" s="1">
        <f>+(ref!F37-base!F37)/ref!N37</f>
        <v>3.1881887471841333E-4</v>
      </c>
      <c r="G37" s="1">
        <f>+(ref!H37-base!H37)/ref!N37</f>
        <v>-3.5205740689498283E-3</v>
      </c>
      <c r="H37" s="1">
        <f>+(ref!L37-base!L37)/ref!N37</f>
        <v>7.9046469349770124E-5</v>
      </c>
      <c r="I37">
        <f>(ref!A37-base!A37)*100</f>
        <v>1.1989376449235007</v>
      </c>
    </row>
    <row r="38" spans="1:9" x14ac:dyDescent="0.25">
      <c r="A38">
        <f t="shared" si="0"/>
        <v>2056</v>
      </c>
      <c r="B38">
        <v>2054</v>
      </c>
      <c r="C38" s="1">
        <f>ref!A38*(ref!B38-base!B38)/ref!N38</f>
        <v>-2.3391485652823093E-4</v>
      </c>
      <c r="D38" s="1">
        <f>+(ref!A38-base!A38)*base!B38/ref!N38</f>
        <v>6.0764946176257032E-3</v>
      </c>
      <c r="E38" s="1">
        <f>+(ref!D38-base!D38)/ref!N38</f>
        <v>-2.6969225195242674E-3</v>
      </c>
      <c r="F38" s="1">
        <f>+(ref!F38-base!F38)/ref!N38</f>
        <v>3.2180713675035411E-4</v>
      </c>
      <c r="G38" s="1">
        <f>+(ref!H38-base!H38)/ref!N38</f>
        <v>-3.5512297404395906E-3</v>
      </c>
      <c r="H38" s="1">
        <f>+(ref!L38-base!L38)/ref!N38</f>
        <v>8.3765362512336469E-5</v>
      </c>
      <c r="I38">
        <f>(ref!A38-base!A38)*100</f>
        <v>1.1974457279383981</v>
      </c>
    </row>
    <row r="39" spans="1:9" x14ac:dyDescent="0.25">
      <c r="A39">
        <f t="shared" si="0"/>
        <v>2057</v>
      </c>
      <c r="B39">
        <v>2055</v>
      </c>
      <c r="C39" s="1">
        <f>ref!A39*(ref!B39-base!B39)/ref!N39</f>
        <v>-2.0310930694862121E-4</v>
      </c>
      <c r="D39" s="1">
        <f>+(ref!A39-base!A39)*base!B39/ref!N39</f>
        <v>6.0635478688617333E-3</v>
      </c>
      <c r="E39" s="1">
        <f>+(ref!D39-base!D39)/ref!N39</f>
        <v>-2.6969288619247442E-3</v>
      </c>
      <c r="F39" s="1">
        <f>+(ref!F39-base!F39)/ref!N39</f>
        <v>3.2429285674252784E-4</v>
      </c>
      <c r="G39" s="1">
        <f>+(ref!H39-base!H39)/ref!N39</f>
        <v>-3.5759596531750246E-3</v>
      </c>
      <c r="H39" s="1">
        <f>+(ref!L39-base!L39)/ref!N39</f>
        <v>8.8157096856726974E-5</v>
      </c>
      <c r="I39">
        <f>(ref!A39-base!A39)*100</f>
        <v>1.1945271283657992</v>
      </c>
    </row>
    <row r="40" spans="1:9" x14ac:dyDescent="0.25">
      <c r="A40">
        <f t="shared" si="0"/>
        <v>2058</v>
      </c>
      <c r="B40">
        <v>2056</v>
      </c>
      <c r="C40" s="1">
        <f>ref!A40*(ref!B40-base!B40)/ref!N40</f>
        <v>-1.6942473935319105E-4</v>
      </c>
      <c r="D40" s="1">
        <f>+(ref!A40-base!A40)*base!B40/ref!N40</f>
        <v>6.042675265684359E-3</v>
      </c>
      <c r="E40" s="1">
        <f>+(ref!D40-base!D40)/ref!N40</f>
        <v>-2.6969424346034421E-3</v>
      </c>
      <c r="F40" s="1">
        <f>+(ref!F40-base!F40)/ref!N40</f>
        <v>3.2624047757835218E-4</v>
      </c>
      <c r="G40" s="1">
        <f>+(ref!H40-base!H40)/ref!N40</f>
        <v>-3.594693988771091E-3</v>
      </c>
      <c r="H40" s="1">
        <f>+(ref!L40-base!L40)/ref!N40</f>
        <v>9.2145419860340918E-5</v>
      </c>
      <c r="I40">
        <f>(ref!A40-base!A40)*100</f>
        <v>1.1900782785494974</v>
      </c>
    </row>
    <row r="41" spans="1:9" x14ac:dyDescent="0.25">
      <c r="A41">
        <f t="shared" si="0"/>
        <v>2059</v>
      </c>
      <c r="B41">
        <v>2057</v>
      </c>
      <c r="C41" s="1">
        <f>ref!A41*(ref!B41-base!B41)/ref!N41</f>
        <v>-1.3282527114279064E-4</v>
      </c>
      <c r="D41" s="1">
        <f>+(ref!A41-base!A41)*base!B41/ref!N41</f>
        <v>6.0139126105931097E-3</v>
      </c>
      <c r="E41" s="1">
        <f>+(ref!D41-base!D41)/ref!N41</f>
        <v>-2.6969629733687539E-3</v>
      </c>
      <c r="F41" s="1">
        <f>+(ref!F41-base!F41)/ref!N41</f>
        <v>3.2759575861855819E-4</v>
      </c>
      <c r="G41" s="1">
        <f>+(ref!H41-base!H41)/ref!N41</f>
        <v>-3.6073609107174099E-3</v>
      </c>
      <c r="H41" s="1">
        <f>+(ref!L41-base!L41)/ref!N41</f>
        <v>9.5640786355775443E-5</v>
      </c>
      <c r="I41">
        <f>(ref!A41-base!A41)*100</f>
        <v>1.1840629668191993</v>
      </c>
    </row>
    <row r="42" spans="1:9" x14ac:dyDescent="0.25">
      <c r="A42">
        <f t="shared" si="0"/>
        <v>2060</v>
      </c>
      <c r="B42">
        <v>2058</v>
      </c>
      <c r="C42" s="1">
        <f>ref!A42*(ref!B42-base!B42)/ref!N42</f>
        <v>-9.3146253149654334E-5</v>
      </c>
      <c r="D42" s="1">
        <f>+(ref!A42-base!A42)*base!B42/ref!N42</f>
        <v>5.97716906435607E-3</v>
      </c>
      <c r="E42" s="1">
        <f>+(ref!D42-base!D42)/ref!N42</f>
        <v>-2.6969895213726515E-3</v>
      </c>
      <c r="F42" s="1">
        <f>+(ref!F42-base!F42)/ref!N42</f>
        <v>3.2829943469946869E-4</v>
      </c>
      <c r="G42" s="1">
        <f>+(ref!H42-base!H42)/ref!N42</f>
        <v>-3.6138853840623274E-3</v>
      </c>
      <c r="H42" s="1">
        <f>+(ref!L42-base!L42)/ref!N42</f>
        <v>9.8552659761984331E-5</v>
      </c>
      <c r="I42">
        <f>(ref!A42-base!A42)*100</f>
        <v>1.1764417886174021</v>
      </c>
    </row>
    <row r="43" spans="1:9" x14ac:dyDescent="0.25">
      <c r="A43">
        <f t="shared" si="0"/>
        <v>2061</v>
      </c>
      <c r="B43">
        <v>2059</v>
      </c>
      <c r="C43" s="1">
        <f>ref!A43*(ref!B43-base!B43)/ref!N43</f>
        <v>-5.5869434867764726E-5</v>
      </c>
      <c r="D43" s="1">
        <f>+(ref!A43-base!A43)*base!B43/ref!N43</f>
        <v>5.9395771972451028E-3</v>
      </c>
      <c r="E43" s="1">
        <f>+(ref!D43-base!D43)/ref!N43</f>
        <v>-2.6970178496477995E-3</v>
      </c>
      <c r="F43" s="1">
        <f>+(ref!F43-base!F43)/ref!N43</f>
        <v>3.2822492068704489E-4</v>
      </c>
      <c r="G43" s="1">
        <f>+(ref!H43-base!H43)/ref!N43</f>
        <v>-3.6157379201050494E-3</v>
      </c>
      <c r="H43" s="1">
        <f>+(ref!L43-base!L43)/ref!N43</f>
        <v>1.0082308678034928E-4</v>
      </c>
      <c r="I43">
        <f>(ref!A43-base!A43)*100</f>
        <v>1.1681748134121013</v>
      </c>
    </row>
    <row r="44" spans="1:9" x14ac:dyDescent="0.25">
      <c r="A44">
        <f t="shared" si="0"/>
        <v>2062</v>
      </c>
      <c r="B44">
        <v>2060</v>
      </c>
      <c r="C44" s="1">
        <f>ref!A44*(ref!B44-base!B44)/ref!N44</f>
        <v>-2.253314131269822E-5</v>
      </c>
      <c r="D44" s="1">
        <f>+(ref!A44-base!A44)*base!B44/ref!N44</f>
        <v>5.9030754677838063E-3</v>
      </c>
      <c r="E44" s="1">
        <f>+(ref!D44-base!D44)/ref!N44</f>
        <v>-2.6970456451113557E-3</v>
      </c>
      <c r="F44" s="1">
        <f>+(ref!F44-base!F44)/ref!N44</f>
        <v>3.2749044289678294E-4</v>
      </c>
      <c r="G44" s="1">
        <f>+(ref!H44-base!H44)/ref!N44</f>
        <v>-3.6135919824475922E-3</v>
      </c>
      <c r="H44" s="1">
        <f>+(ref!L44-base!L44)/ref!N44</f>
        <v>1.0260485815544802E-4</v>
      </c>
      <c r="I44">
        <f>(ref!A44-base!A44)*100</f>
        <v>1.1602709631019974</v>
      </c>
    </row>
    <row r="45" spans="1:9" x14ac:dyDescent="0.25">
      <c r="A45">
        <f t="shared" si="0"/>
        <v>2063</v>
      </c>
      <c r="B45">
        <v>2061</v>
      </c>
      <c r="C45" s="1">
        <f>ref!A45*(ref!B45-base!B45)/ref!N45</f>
        <v>2.3018972179992032E-6</v>
      </c>
      <c r="D45" s="1">
        <f>+(ref!A45-base!A45)*base!B45/ref!N45</f>
        <v>5.8723327568039425E-3</v>
      </c>
      <c r="E45" s="1">
        <f>+(ref!D45-base!D45)/ref!N45</f>
        <v>-2.6970717390260367E-3</v>
      </c>
      <c r="F45" s="1">
        <f>+(ref!F45-base!F45)/ref!N45</f>
        <v>3.26372793309669E-4</v>
      </c>
      <c r="G45" s="1">
        <f>+(ref!H45-base!H45)/ref!N45</f>
        <v>-3.6077409688416349E-3</v>
      </c>
      <c r="H45" s="1">
        <f>+(ref!L45-base!L45)/ref!N45</f>
        <v>1.0380526022534637E-4</v>
      </c>
      <c r="I45">
        <f>(ref!A45-base!A45)*100</f>
        <v>1.1537471138343998</v>
      </c>
    </row>
    <row r="46" spans="1:9" x14ac:dyDescent="0.25">
      <c r="A46">
        <f t="shared" si="0"/>
        <v>2064</v>
      </c>
      <c r="B46">
        <v>2062</v>
      </c>
      <c r="C46" s="1">
        <f>ref!A46*(ref!B46-base!B46)/ref!N46</f>
        <v>2.1171426865310698E-5</v>
      </c>
      <c r="D46" s="1">
        <f>+(ref!A46-base!A46)*base!B46/ref!N46</f>
        <v>5.8447199186051173E-3</v>
      </c>
      <c r="E46" s="1">
        <f>+(ref!D46-base!D46)/ref!N46</f>
        <v>-2.6970959867119756E-3</v>
      </c>
      <c r="F46" s="1">
        <f>+(ref!F46-base!F46)/ref!N46</f>
        <v>3.2501788816431665E-4</v>
      </c>
      <c r="G46" s="1">
        <f>+(ref!H46-base!H46)/ref!N46</f>
        <v>-3.5983391021507495E-3</v>
      </c>
      <c r="H46" s="1">
        <f>+(ref!L46-base!L46)/ref!N46</f>
        <v>1.0452585483371535E-4</v>
      </c>
      <c r="I46">
        <f>(ref!A46-base!A46)*100</f>
        <v>1.1481260247938996</v>
      </c>
    </row>
    <row r="47" spans="1:9" x14ac:dyDescent="0.25">
      <c r="A47">
        <f t="shared" si="0"/>
        <v>2065</v>
      </c>
      <c r="B47">
        <v>2063</v>
      </c>
      <c r="C47" s="1">
        <f>ref!A47*(ref!B47-base!B47)/ref!N47</f>
        <v>3.3688747208718165E-5</v>
      </c>
      <c r="D47" s="1">
        <f>+(ref!A47-base!A47)*base!B47/ref!N47</f>
        <v>5.8211426875623903E-3</v>
      </c>
      <c r="E47" s="1">
        <f>+(ref!D47-base!D47)/ref!N47</f>
        <v>-2.6971165836882686E-3</v>
      </c>
      <c r="F47" s="1">
        <f>+(ref!F47-base!F47)/ref!N47</f>
        <v>3.2342665776871762E-4</v>
      </c>
      <c r="G47" s="1">
        <f>+(ref!H47-base!H47)/ref!N47</f>
        <v>-3.5860093821489468E-3</v>
      </c>
      <c r="H47" s="1">
        <f>+(ref!L47-base!L47)/ref!N47</f>
        <v>1.0486787277793182E-4</v>
      </c>
      <c r="I47">
        <f>(ref!A47-base!A47)*100</f>
        <v>1.1432661171151992</v>
      </c>
    </row>
    <row r="48" spans="1:9" x14ac:dyDescent="0.25">
      <c r="A48">
        <f t="shared" si="0"/>
        <v>2066</v>
      </c>
      <c r="B48">
        <v>2064</v>
      </c>
      <c r="C48" s="1">
        <f>ref!A48*(ref!B48-base!B48)/ref!N48</f>
        <v>3.7351914238980231E-5</v>
      </c>
      <c r="D48" s="1">
        <f>+(ref!A48-base!A48)*base!B48/ref!N48</f>
        <v>5.8052524611904343E-3</v>
      </c>
      <c r="E48" s="1">
        <f>+(ref!D48-base!D48)/ref!N48</f>
        <v>-2.6971311648500249E-3</v>
      </c>
      <c r="F48" s="1">
        <f>+(ref!F48-base!F48)/ref!N48</f>
        <v>3.2170867088684584E-4</v>
      </c>
      <c r="G48" s="1">
        <f>+(ref!H48-base!H48)/ref!N48</f>
        <v>-3.5721383498792153E-3</v>
      </c>
      <c r="H48" s="1">
        <f>+(ref!L48-base!L48)/ref!N48</f>
        <v>1.0495646782718377E-4</v>
      </c>
      <c r="I48">
        <f>(ref!A48-base!A48)*100</f>
        <v>1.1397731648090019</v>
      </c>
    </row>
    <row r="49" spans="1:9" x14ac:dyDescent="0.25">
      <c r="A49">
        <f t="shared" si="0"/>
        <v>2067</v>
      </c>
      <c r="B49">
        <v>2065</v>
      </c>
      <c r="C49" s="1">
        <f>ref!A49*(ref!B49-base!B49)/ref!N49</f>
        <v>3.3237999239049482E-5</v>
      </c>
      <c r="D49" s="1">
        <f>+(ref!A49-base!A49)*base!B49/ref!N49</f>
        <v>5.7962655444893279E-3</v>
      </c>
      <c r="E49" s="1">
        <f>+(ref!D49-base!D49)/ref!N49</f>
        <v>-2.6971399105164854E-3</v>
      </c>
      <c r="F49" s="1">
        <f>+(ref!F49-base!F49)/ref!N49</f>
        <v>3.2011668788149049E-4</v>
      </c>
      <c r="G49" s="1">
        <f>+(ref!H49-base!H49)/ref!N49</f>
        <v>-3.5574414411122576E-3</v>
      </c>
      <c r="H49" s="1">
        <f>+(ref!L49-base!L49)/ref!N49</f>
        <v>1.0496111941551909E-4</v>
      </c>
      <c r="I49">
        <f>(ref!A49-base!A49)*100</f>
        <v>1.1378120277193009</v>
      </c>
    </row>
    <row r="50" spans="1:9" x14ac:dyDescent="0.25">
      <c r="A50">
        <f t="shared" si="0"/>
        <v>2068</v>
      </c>
      <c r="B50">
        <v>2066</v>
      </c>
      <c r="C50" s="1">
        <f>ref!A50*(ref!B50-base!B50)/ref!N50</f>
        <v>2.4665367748544858E-5</v>
      </c>
      <c r="D50" s="1">
        <f>+(ref!A50-base!A50)*base!B50/ref!N50</f>
        <v>5.7904698324459545E-3</v>
      </c>
      <c r="E50" s="1">
        <f>+(ref!D50-base!D50)/ref!N50</f>
        <v>-2.6971448915390343E-3</v>
      </c>
      <c r="F50" s="1">
        <f>+(ref!F50-base!F50)/ref!N50</f>
        <v>3.1879503405695216E-4</v>
      </c>
      <c r="G50" s="1">
        <f>+(ref!H50-base!H50)/ref!N50</f>
        <v>-3.541799175484995E-3</v>
      </c>
      <c r="H50" s="1">
        <f>+(ref!L50-base!L50)/ref!N50</f>
        <v>1.0501383215534683E-4</v>
      </c>
      <c r="I50">
        <f>(ref!A50-base!A50)*100</f>
        <v>1.1367267636942984</v>
      </c>
    </row>
    <row r="51" spans="1:9" x14ac:dyDescent="0.25">
      <c r="A51">
        <f t="shared" si="0"/>
        <v>2069</v>
      </c>
      <c r="B51">
        <v>2067</v>
      </c>
      <c r="C51" s="1">
        <f>ref!A51*(ref!B51-base!B51)/ref!N51</f>
        <v>1.4368651500246725E-5</v>
      </c>
      <c r="D51" s="1">
        <f>+(ref!A51-base!A51)*base!B51/ref!N51</f>
        <v>5.7848063836603535E-3</v>
      </c>
      <c r="E51" s="1">
        <f>+(ref!D51-base!D51)/ref!N51</f>
        <v>-2.6971483981920574E-3</v>
      </c>
      <c r="F51" s="1">
        <f>+(ref!F51-base!F51)/ref!N51</f>
        <v>3.1775287492786548E-4</v>
      </c>
      <c r="G51" s="1">
        <f>+(ref!H51-base!H51)/ref!N51</f>
        <v>-3.5249699590266812E-3</v>
      </c>
      <c r="H51" s="1">
        <f>+(ref!L51-base!L51)/ref!N51</f>
        <v>1.0519044655996236E-4</v>
      </c>
      <c r="I51">
        <f>(ref!A51-base!A51)*100</f>
        <v>1.1357316064497025</v>
      </c>
    </row>
    <row r="52" spans="1:9" x14ac:dyDescent="0.25">
      <c r="A52">
        <f t="shared" si="0"/>
        <v>2070</v>
      </c>
      <c r="B52">
        <v>2068</v>
      </c>
      <c r="C52" s="1">
        <f>ref!A52*(ref!B52-base!B52)/ref!N52</f>
        <v>3.5413122793429425E-6</v>
      </c>
      <c r="D52" s="1">
        <f>+(ref!A52-base!A52)*base!B52/ref!N52</f>
        <v>5.7781479204628856E-3</v>
      </c>
      <c r="E52" s="1">
        <f>+(ref!D52-base!D52)/ref!N52</f>
        <v>-2.6971518840184904E-3</v>
      </c>
      <c r="F52" s="1">
        <f>+(ref!F52-base!F52)/ref!N52</f>
        <v>3.1696041394538169E-4</v>
      </c>
      <c r="G52" s="1">
        <f>+(ref!H52-base!H52)/ref!N52</f>
        <v>-3.5070250510590558E-3</v>
      </c>
      <c r="H52" s="1">
        <f>+(ref!L52-base!L52)/ref!N52</f>
        <v>1.0552728795323525E-4</v>
      </c>
      <c r="I52">
        <f>(ref!A52-base!A52)*100</f>
        <v>1.1343987630698993</v>
      </c>
    </row>
    <row r="53" spans="1:9" x14ac:dyDescent="0.25">
      <c r="A53">
        <f t="shared" si="0"/>
        <v>2071</v>
      </c>
      <c r="B53">
        <v>2069</v>
      </c>
      <c r="C53" s="1">
        <f>ref!A53*(ref!B53-base!B53)/ref!N53</f>
        <v>-1.171042479609856E-6</v>
      </c>
      <c r="D53" s="1">
        <f>+(ref!A53-base!A53)*base!B53/ref!N53</f>
        <v>5.7639682433950675E-3</v>
      </c>
      <c r="E53" s="1">
        <f>+(ref!D53-base!D53)/ref!N53</f>
        <v>-2.6971563633869321E-3</v>
      </c>
      <c r="F53" s="1">
        <f>+(ref!F53-base!F53)/ref!N53</f>
        <v>3.1641983880470231E-4</v>
      </c>
      <c r="G53" s="1">
        <f>+(ref!H53-base!H53)/ref!N53</f>
        <v>-3.4880994537390894E-3</v>
      </c>
      <c r="H53" s="1">
        <f>+(ref!L53-base!L53)/ref!N53</f>
        <v>1.0603877715968179E-4</v>
      </c>
      <c r="I53">
        <f>(ref!A53-base!A53)*100</f>
        <v>1.1314038502371004</v>
      </c>
    </row>
    <row r="54" spans="1:9" x14ac:dyDescent="0.25">
      <c r="A54">
        <f t="shared" si="0"/>
        <v>2072</v>
      </c>
      <c r="B54">
        <v>2070</v>
      </c>
      <c r="C54" s="1">
        <f>ref!A54*(ref!B54-base!B54)/ref!N54</f>
        <v>4.3751566812440259E-6</v>
      </c>
      <c r="D54" s="1">
        <f>+(ref!A54-base!A54)*base!B54/ref!N54</f>
        <v>5.7373325255175517E-3</v>
      </c>
      <c r="E54" s="1">
        <f>+(ref!D54-base!D54)/ref!N54</f>
        <v>-2.6971637003182485E-3</v>
      </c>
      <c r="F54" s="1">
        <f>+(ref!F54-base!F54)/ref!N54</f>
        <v>3.1599814363807106E-4</v>
      </c>
      <c r="G54" s="1">
        <f>+(ref!H54-base!H54)/ref!N54</f>
        <v>-3.4671352607853509E-3</v>
      </c>
      <c r="H54" s="1">
        <f>+(ref!L54-base!L54)/ref!N54</f>
        <v>1.0659313522185776E-4</v>
      </c>
      <c r="I54">
        <f>(ref!A54-base!A54)*100</f>
        <v>1.1258318858741982</v>
      </c>
    </row>
    <row r="55" spans="1:9" x14ac:dyDescent="0.25">
      <c r="A55">
        <f t="shared" si="0"/>
        <v>2073</v>
      </c>
      <c r="B55">
        <v>2071</v>
      </c>
      <c r="C55" s="1">
        <f>ref!A55*(ref!B55-base!B55)/ref!N55</f>
        <v>2.2041450704862898E-5</v>
      </c>
      <c r="D55" s="1">
        <f>+(ref!A55-base!A55)*base!B55/ref!N55</f>
        <v>5.6976309361474811E-3</v>
      </c>
      <c r="E55" s="1">
        <f>+(ref!D55-base!D55)/ref!N55</f>
        <v>-2.6971727384610612E-3</v>
      </c>
      <c r="F55" s="1">
        <f>+(ref!F55-base!F55)/ref!N55</f>
        <v>3.1533787832074497E-4</v>
      </c>
      <c r="G55" s="1">
        <f>+(ref!H55-base!H55)/ref!N55</f>
        <v>-3.4448629031570157E-3</v>
      </c>
      <c r="H55" s="1">
        <f>+(ref!L55-base!L55)/ref!N55</f>
        <v>1.0702537658651836E-4</v>
      </c>
      <c r="I55">
        <f>(ref!A55-base!A55)*100</f>
        <v>1.1170017386756963</v>
      </c>
    </row>
    <row r="56" spans="1:9" x14ac:dyDescent="0.25">
      <c r="A56">
        <f t="shared" si="0"/>
        <v>2074</v>
      </c>
      <c r="B56">
        <v>2072</v>
      </c>
      <c r="C56" s="1">
        <f>ref!A56*(ref!B56-base!B56)/ref!N56</f>
        <v>3.9990729985179104E-5</v>
      </c>
      <c r="D56" s="1">
        <f>+(ref!A56-base!A56)*base!B56/ref!N56</f>
        <v>5.6587048997921718E-3</v>
      </c>
      <c r="E56" s="1">
        <f>+(ref!D56-base!D56)/ref!N56</f>
        <v>-2.6971789881907078E-3</v>
      </c>
      <c r="F56" s="1">
        <f>+(ref!F56-base!F56)/ref!N56</f>
        <v>3.1425750091965539E-4</v>
      </c>
      <c r="G56" s="1">
        <f>+(ref!H56-base!H56)/ref!N56</f>
        <v>-3.4229606271165172E-3</v>
      </c>
      <c r="H56" s="1">
        <f>+(ref!L56-base!L56)/ref!N56</f>
        <v>1.071864849717485E-4</v>
      </c>
      <c r="I56">
        <f>(ref!A56-base!A56)*100</f>
        <v>1.1076296400580998</v>
      </c>
    </row>
    <row r="57" spans="1:9" x14ac:dyDescent="0.25">
      <c r="A57">
        <f t="shared" si="0"/>
        <v>2075</v>
      </c>
      <c r="B57">
        <v>2073</v>
      </c>
      <c r="C57" s="1">
        <f>ref!A57*(ref!B57-base!B57)/ref!N57</f>
        <v>5.2659946545715118E-5</v>
      </c>
      <c r="D57" s="1">
        <f>+(ref!A57-base!A57)*base!B57/ref!N57</f>
        <v>5.6275197020236199E-3</v>
      </c>
      <c r="E57" s="1">
        <f>+(ref!D57-base!D57)/ref!N57</f>
        <v>-2.6971798539685843E-3</v>
      </c>
      <c r="F57" s="1">
        <f>+(ref!F57-base!F57)/ref!N57</f>
        <v>3.1297038681804052E-4</v>
      </c>
      <c r="G57" s="1">
        <f>+(ref!H57-base!H57)/ref!N57</f>
        <v>-3.4030887589797483E-3</v>
      </c>
      <c r="H57" s="1">
        <f>+(ref!L57-base!L57)/ref!N57</f>
        <v>1.0711857806273014E-4</v>
      </c>
      <c r="I57">
        <f>(ref!A57-base!A57)*100</f>
        <v>1.0997030159646981</v>
      </c>
    </row>
    <row r="58" spans="1:9" x14ac:dyDescent="0.25">
      <c r="A58">
        <f t="shared" si="0"/>
        <v>2076</v>
      </c>
      <c r="B58">
        <v>2074</v>
      </c>
      <c r="C58" s="1">
        <f>ref!A58*(ref!B58-base!B58)/ref!N58</f>
        <v>6.6210516778009008E-5</v>
      </c>
      <c r="D58" s="1">
        <f>+(ref!A58-base!A58)*base!B58/ref!N58</f>
        <v>5.5967456639830189E-3</v>
      </c>
      <c r="E58" s="1">
        <f>+(ref!D58-base!D58)/ref!N58</f>
        <v>-2.6971771052878633E-3</v>
      </c>
      <c r="F58" s="1">
        <f>+(ref!F58-base!F58)/ref!N58</f>
        <v>3.1175776428727454E-4</v>
      </c>
      <c r="G58" s="1">
        <f>+(ref!H58-base!H58)/ref!N58</f>
        <v>-3.3844168265349333E-3</v>
      </c>
      <c r="H58" s="1">
        <f>+(ref!L58-base!L58)/ref!N58</f>
        <v>1.0687998727975439E-4</v>
      </c>
      <c r="I58">
        <f>(ref!A58-base!A58)*100</f>
        <v>1.0925425998970006</v>
      </c>
    </row>
    <row r="59" spans="1:9" x14ac:dyDescent="0.25">
      <c r="A59">
        <f t="shared" si="0"/>
        <v>2077</v>
      </c>
      <c r="B59">
        <v>2075</v>
      </c>
      <c r="C59" s="1">
        <f>ref!A59*(ref!B59-base!B59)/ref!N59</f>
        <v>8.0800975485619743E-5</v>
      </c>
      <c r="D59" s="1">
        <f>+(ref!A59-base!A59)*base!B59/ref!N59</f>
        <v>5.5653177230822149E-3</v>
      </c>
      <c r="E59" s="1">
        <f>+(ref!D59-base!D59)/ref!N59</f>
        <v>-2.6971709424899889E-3</v>
      </c>
      <c r="F59" s="1">
        <f>+(ref!F59-base!F59)/ref!N59</f>
        <v>3.1042618657661693E-4</v>
      </c>
      <c r="G59" s="1">
        <f>+(ref!H59-base!H59)/ref!N59</f>
        <v>-3.3658007790631985E-3</v>
      </c>
      <c r="H59" s="1">
        <f>+(ref!L59-base!L59)/ref!N59</f>
        <v>1.0642683685196273E-4</v>
      </c>
      <c r="I59">
        <f>(ref!A59-base!A59)*100</f>
        <v>1.0855294232650996</v>
      </c>
    </row>
    <row r="60" spans="1:9" x14ac:dyDescent="0.25">
      <c r="A60">
        <f t="shared" si="0"/>
        <v>2078</v>
      </c>
      <c r="B60">
        <v>2076</v>
      </c>
      <c r="C60" s="1">
        <f>ref!A60*(ref!B60-base!B60)/ref!N60</f>
        <v>9.224000701472334E-5</v>
      </c>
      <c r="D60" s="1">
        <f>+(ref!A60-base!A60)*base!B60/ref!N60</f>
        <v>5.5372590974658732E-3</v>
      </c>
      <c r="E60" s="1">
        <f>+(ref!D60-base!D60)/ref!N60</f>
        <v>-2.6971611657185673E-3</v>
      </c>
      <c r="F60" s="1">
        <f>+(ref!F60-base!F60)/ref!N60</f>
        <v>3.0887337683598709E-4</v>
      </c>
      <c r="G60" s="1">
        <f>+(ref!H60-base!H60)/ref!N60</f>
        <v>-3.3469390288434694E-3</v>
      </c>
      <c r="H60" s="1">
        <f>+(ref!L60-base!L60)/ref!N60</f>
        <v>1.0572771368607995E-4</v>
      </c>
      <c r="I60">
        <f>(ref!A60-base!A60)*100</f>
        <v>1.0792688998868982</v>
      </c>
    </row>
    <row r="61" spans="1:9" x14ac:dyDescent="0.25">
      <c r="A61">
        <f t="shared" si="0"/>
        <v>2079</v>
      </c>
      <c r="B61">
        <v>2077</v>
      </c>
      <c r="C61" s="1">
        <f>ref!A61*(ref!B61-base!B61)/ref!N61</f>
        <v>1.0197977680079951E-4</v>
      </c>
      <c r="D61" s="1">
        <f>+(ref!A61-base!A61)*base!B61/ref!N61</f>
        <v>5.5099814446577921E-3</v>
      </c>
      <c r="E61" s="1">
        <f>+(ref!D61-base!D61)/ref!N61</f>
        <v>-2.6971500781718641E-3</v>
      </c>
      <c r="F61" s="1">
        <f>+(ref!F61-base!F61)/ref!N61</f>
        <v>3.0720880588025793E-4</v>
      </c>
      <c r="G61" s="1">
        <f>+(ref!H61-base!H61)/ref!N61</f>
        <v>-3.326807086230686E-3</v>
      </c>
      <c r="H61" s="1">
        <f>+(ref!L61-base!L61)/ref!N61</f>
        <v>1.0478713751448199E-4</v>
      </c>
      <c r="I61">
        <f>(ref!A61-base!A61)*100</f>
        <v>1.0735919178916005</v>
      </c>
    </row>
    <row r="62" spans="1:9" x14ac:dyDescent="0.25">
      <c r="A62">
        <f t="shared" si="0"/>
        <v>2080</v>
      </c>
      <c r="B62">
        <v>2078</v>
      </c>
      <c r="C62" s="1">
        <f>ref!A62*(ref!B62-base!B62)/ref!N62</f>
        <v>1.1056235693630212E-4</v>
      </c>
      <c r="D62" s="1">
        <f>+(ref!A62-base!A62)*base!B62/ref!N62</f>
        <v>5.4825327114165672E-3</v>
      </c>
      <c r="E62" s="1">
        <f>+(ref!D62-base!D62)/ref!N62</f>
        <v>-2.6971399813924698E-3</v>
      </c>
      <c r="F62" s="1">
        <f>+(ref!F62-base!F62)/ref!N62</f>
        <v>3.053438167536387E-4</v>
      </c>
      <c r="G62" s="1">
        <f>+(ref!H62-base!H62)/ref!N62</f>
        <v>-3.3048901899669341E-3</v>
      </c>
      <c r="H62" s="1">
        <f>+(ref!L62-base!L62)/ref!N62</f>
        <v>1.0359128667867412E-4</v>
      </c>
      <c r="I62">
        <f>(ref!A62-base!A62)*100</f>
        <v>1.0679697341101968</v>
      </c>
    </row>
    <row r="63" spans="1:9" x14ac:dyDescent="0.25">
      <c r="A63">
        <f t="shared" si="0"/>
        <v>2081</v>
      </c>
      <c r="B63">
        <v>2079</v>
      </c>
      <c r="C63" s="1">
        <f>ref!A63*(ref!B63-base!B63)/ref!N63</f>
        <v>1.1547109599523255E-4</v>
      </c>
      <c r="D63" s="1">
        <f>+(ref!A63-base!A63)*base!B63/ref!N63</f>
        <v>5.4579627249402678E-3</v>
      </c>
      <c r="E63" s="1">
        <f>+(ref!D63-base!D63)/ref!N63</f>
        <v>-2.6971311029040574E-3</v>
      </c>
      <c r="F63" s="1">
        <f>+(ref!F63-base!F63)/ref!N63</f>
        <v>3.0323221331241896E-4</v>
      </c>
      <c r="G63" s="1">
        <f>+(ref!H63-base!H63)/ref!N63</f>
        <v>-3.2816915582163171E-3</v>
      </c>
      <c r="H63" s="1">
        <f>+(ref!L63-base!L63)/ref!N63</f>
        <v>1.0215662731945773E-4</v>
      </c>
      <c r="I63">
        <f>(ref!A63-base!A63)*100</f>
        <v>1.0627435674810004</v>
      </c>
    </row>
    <row r="64" spans="1:9" x14ac:dyDescent="0.25">
      <c r="A64">
        <f t="shared" si="0"/>
        <v>2082</v>
      </c>
      <c r="B64">
        <v>2080</v>
      </c>
      <c r="C64" s="1">
        <f>ref!A64*(ref!B64-base!B64)/ref!N64</f>
        <v>1.1093798793239033E-4</v>
      </c>
      <c r="D64" s="1">
        <f>+(ref!A64-base!A64)*base!B64/ref!N64</f>
        <v>5.4432876542568768E-3</v>
      </c>
      <c r="E64" s="1">
        <f>+(ref!D64-base!D64)/ref!N64</f>
        <v>-2.697123314713082E-3</v>
      </c>
      <c r="F64" s="1">
        <f>+(ref!F64-base!F64)/ref!N64</f>
        <v>3.0096028166151813E-4</v>
      </c>
      <c r="G64" s="1">
        <f>+(ref!H64-base!H64)/ref!N64</f>
        <v>-3.2586261669280809E-3</v>
      </c>
      <c r="H64" s="1">
        <f>+(ref!L64-base!L64)/ref!N64</f>
        <v>1.0056355828068334E-4</v>
      </c>
      <c r="I64">
        <f>(ref!A64-base!A64)*100</f>
        <v>1.0592035302468994</v>
      </c>
    </row>
    <row r="65" spans="1:9" x14ac:dyDescent="0.25">
      <c r="A65">
        <f t="shared" si="0"/>
        <v>2083</v>
      </c>
      <c r="B65">
        <v>2081</v>
      </c>
      <c r="C65" s="1">
        <f>ref!A65*(ref!B65-base!B65)/ref!N65</f>
        <v>1.0022194453359774E-4</v>
      </c>
      <c r="D65" s="1">
        <f>+(ref!A65-base!A65)*base!B65/ref!N65</f>
        <v>5.4368379738526417E-3</v>
      </c>
      <c r="E65" s="1">
        <f>+(ref!D65-base!D65)/ref!N65</f>
        <v>-2.6971407892076938E-3</v>
      </c>
      <c r="F65" s="1">
        <f>+(ref!F65-base!F65)/ref!N65</f>
        <v>2.9887286173515138E-4</v>
      </c>
      <c r="G65" s="1">
        <f>+(ref!H65-base!H65)/ref!N65</f>
        <v>-3.2377117641320887E-3</v>
      </c>
      <c r="H65" s="1">
        <f>+(ref!L65-base!L65)/ref!N65</f>
        <v>9.8919773731704337E-5</v>
      </c>
      <c r="I65">
        <f>(ref!A65-base!A65)*100</f>
        <v>1.0572340500371979</v>
      </c>
    </row>
    <row r="66" spans="1:9" x14ac:dyDescent="0.25">
      <c r="A66">
        <f t="shared" si="0"/>
        <v>2084</v>
      </c>
      <c r="B66">
        <v>2082</v>
      </c>
      <c r="C66" s="1">
        <f>ref!A66*(ref!B66-base!B66)/ref!N66</f>
        <v>9.0763956173827776E-5</v>
      </c>
      <c r="D66" s="1">
        <f>+(ref!A66-base!A66)*base!B66/ref!N66</f>
        <v>5.4316667588627339E-3</v>
      </c>
      <c r="E66" s="1">
        <f>+(ref!D66-base!D66)/ref!N66</f>
        <v>-2.697157705826177E-3</v>
      </c>
      <c r="F66" s="1">
        <f>+(ref!F66-base!F66)/ref!N66</f>
        <v>2.9708448987543896E-4</v>
      </c>
      <c r="G66" s="1">
        <f>+(ref!H66-base!H66)/ref!N66</f>
        <v>-3.2197521114767425E-3</v>
      </c>
      <c r="H66" s="1">
        <f>+(ref!L66-base!L66)/ref!N66</f>
        <v>9.7394612894295451E-5</v>
      </c>
      <c r="I66">
        <f>(ref!A66-base!A66)*100</f>
        <v>1.0556118239969992</v>
      </c>
    </row>
    <row r="67" spans="1:9" x14ac:dyDescent="0.25">
      <c r="A67">
        <f t="shared" ref="A67:A130" si="1">+B67+2</f>
        <v>2085</v>
      </c>
      <c r="B67">
        <v>2083</v>
      </c>
      <c r="C67" s="1">
        <f>ref!A67*(ref!B67-base!B67)/ref!N67</f>
        <v>8.7354025358882966E-5</v>
      </c>
      <c r="D67" s="1">
        <f>+(ref!A67-base!A67)*base!B67/ref!N67</f>
        <v>5.42288469620264E-3</v>
      </c>
      <c r="E67" s="1">
        <f>+(ref!D67-base!D67)/ref!N67</f>
        <v>-2.697173800165386E-3</v>
      </c>
      <c r="F67" s="1">
        <f>+(ref!F67-base!F67)/ref!N67</f>
        <v>2.9556171206798125E-4</v>
      </c>
      <c r="G67" s="1">
        <f>+(ref!H67-base!H67)/ref!N67</f>
        <v>-3.2046118372748974E-3</v>
      </c>
      <c r="H67" s="1">
        <f>+(ref!L67-base!L67)/ref!N67</f>
        <v>9.5985204276352422E-5</v>
      </c>
      <c r="I67">
        <f>(ref!A67-base!A67)*100</f>
        <v>1.053378192666804</v>
      </c>
    </row>
    <row r="68" spans="1:9" x14ac:dyDescent="0.25">
      <c r="A68">
        <f t="shared" si="1"/>
        <v>2086</v>
      </c>
      <c r="B68">
        <v>2084</v>
      </c>
      <c r="C68" s="1">
        <f>ref!A68*(ref!B68-base!B68)/ref!N68</f>
        <v>8.6070903033369836E-5</v>
      </c>
      <c r="D68" s="1">
        <f>+(ref!A68-base!A68)*base!B68/ref!N68</f>
        <v>5.4138413437220092E-3</v>
      </c>
      <c r="E68" s="1">
        <f>+(ref!D68-base!D68)/ref!N68</f>
        <v>-2.697188897619563E-3</v>
      </c>
      <c r="F68" s="1">
        <f>+(ref!F68-base!F68)/ref!N68</f>
        <v>2.9416629743070528E-4</v>
      </c>
      <c r="G68" s="1">
        <f>+(ref!H68-base!H68)/ref!N68</f>
        <v>-3.1914764587843872E-3</v>
      </c>
      <c r="H68" s="1">
        <f>+(ref!L68-base!L68)/ref!N68</f>
        <v>9.4586812637231085E-5</v>
      </c>
      <c r="I68">
        <f>(ref!A68-base!A68)*100</f>
        <v>1.0511883822399981</v>
      </c>
    </row>
    <row r="69" spans="1:9" x14ac:dyDescent="0.25">
      <c r="A69">
        <f t="shared" si="1"/>
        <v>2087</v>
      </c>
      <c r="B69">
        <v>2085</v>
      </c>
      <c r="C69" s="1">
        <f>ref!A69*(ref!B69-base!B69)/ref!N69</f>
        <v>8.5434735379129182E-5</v>
      </c>
      <c r="D69" s="1">
        <f>+(ref!A69-base!A69)*base!B69/ref!N69</f>
        <v>5.4057406050521005E-3</v>
      </c>
      <c r="E69" s="1">
        <f>+(ref!D69-base!D69)/ref!N69</f>
        <v>-2.6972028821268292E-3</v>
      </c>
      <c r="F69" s="1">
        <f>+(ref!F69-base!F69)/ref!N69</f>
        <v>2.9283663832226558E-4</v>
      </c>
      <c r="G69" s="1">
        <f>+(ref!H69-base!H69)/ref!N69</f>
        <v>-3.1799618026066125E-3</v>
      </c>
      <c r="H69" s="1">
        <f>+(ref!L69-base!L69)/ref!N69</f>
        <v>9.3152706339879902E-5</v>
      </c>
      <c r="I69">
        <f>(ref!A69-base!A69)*100</f>
        <v>1.049267419077704</v>
      </c>
    </row>
    <row r="70" spans="1:9" x14ac:dyDescent="0.25">
      <c r="A70">
        <f t="shared" si="1"/>
        <v>2088</v>
      </c>
      <c r="B70">
        <v>2086</v>
      </c>
      <c r="C70" s="1">
        <f>ref!A70*(ref!B70-base!B70)/ref!N70</f>
        <v>8.5888657668060082E-5</v>
      </c>
      <c r="D70" s="1">
        <f>+(ref!A70-base!A70)*base!B70/ref!N70</f>
        <v>5.3979847123172596E-3</v>
      </c>
      <c r="E70" s="1">
        <f>+(ref!D70-base!D70)/ref!N70</f>
        <v>-2.6972156398220328E-3</v>
      </c>
      <c r="F70" s="1">
        <f>+(ref!F70-base!F70)/ref!N70</f>
        <v>2.9154073247456252E-4</v>
      </c>
      <c r="G70" s="1">
        <f>+(ref!H70-base!H70)/ref!N70</f>
        <v>-3.1698626985257041E-3</v>
      </c>
      <c r="H70" s="1">
        <f>+(ref!L70-base!L70)/ref!N70</f>
        <v>9.1664236177044103E-5</v>
      </c>
      <c r="I70">
        <f>(ref!A70-base!A70)*100</f>
        <v>1.0474825489824979</v>
      </c>
    </row>
    <row r="71" spans="1:9" x14ac:dyDescent="0.25">
      <c r="A71">
        <f t="shared" si="1"/>
        <v>2089</v>
      </c>
      <c r="B71">
        <v>2087</v>
      </c>
      <c r="C71" s="1">
        <f>ref!A71*(ref!B71-base!B71)/ref!N71</f>
        <v>8.3150476330100216E-5</v>
      </c>
      <c r="D71" s="1">
        <f>+(ref!A71-base!A71)*base!B71/ref!N71</f>
        <v>5.3946560010173696E-3</v>
      </c>
      <c r="E71" s="1">
        <f>+(ref!D71-base!D71)/ref!N71</f>
        <v>-2.6972270695087073E-3</v>
      </c>
      <c r="F71" s="1">
        <f>+(ref!F71-base!F71)/ref!N71</f>
        <v>2.9023824933780253E-4</v>
      </c>
      <c r="G71" s="1">
        <f>+(ref!H71-base!H71)/ref!N71</f>
        <v>-3.1609118786427161E-3</v>
      </c>
      <c r="H71" s="1">
        <f>+(ref!L71-base!L71)/ref!N71</f>
        <v>9.0094221677916266E-5</v>
      </c>
      <c r="I71">
        <f>(ref!A71-base!A71)*100</f>
        <v>1.0466136901639</v>
      </c>
    </row>
    <row r="72" spans="1:9" x14ac:dyDescent="0.25">
      <c r="A72">
        <f t="shared" si="1"/>
        <v>2090</v>
      </c>
      <c r="B72">
        <v>2088</v>
      </c>
      <c r="C72" s="1">
        <f>ref!A72*(ref!B72-base!B72)/ref!N72</f>
        <v>7.5026477098345771E-5</v>
      </c>
      <c r="D72" s="1">
        <f>+(ref!A72-base!A72)*base!B72/ref!N72</f>
        <v>5.3980548839456027E-3</v>
      </c>
      <c r="E72" s="1">
        <f>+(ref!D72-base!D72)/ref!N72</f>
        <v>-2.6972371708346089E-3</v>
      </c>
      <c r="F72" s="1">
        <f>+(ref!F72-base!F72)/ref!N72</f>
        <v>2.8898345119293927E-4</v>
      </c>
      <c r="G72" s="1">
        <f>+(ref!H72-base!H72)/ref!N72</f>
        <v>-3.1533173128669078E-3</v>
      </c>
      <c r="H72" s="1">
        <f>+(ref!L72-base!L72)/ref!N72</f>
        <v>8.8489671593898142E-5</v>
      </c>
      <c r="I72">
        <f>(ref!A72-base!A72)*100</f>
        <v>1.0471110473409984</v>
      </c>
    </row>
    <row r="73" spans="1:9" x14ac:dyDescent="0.25">
      <c r="A73">
        <f t="shared" si="1"/>
        <v>2091</v>
      </c>
      <c r="B73">
        <v>2089</v>
      </c>
      <c r="C73" s="1">
        <f>ref!A73*(ref!B73-base!B73)/ref!N73</f>
        <v>6.2179922192913655E-5</v>
      </c>
      <c r="D73" s="1">
        <f>+(ref!A73-base!A73)*base!B73/ref!N73</f>
        <v>5.4077764408085672E-3</v>
      </c>
      <c r="E73" s="1">
        <f>+(ref!D73-base!D73)/ref!N73</f>
        <v>-2.6972460199550696E-3</v>
      </c>
      <c r="F73" s="1">
        <f>+(ref!F73-base!F73)/ref!N73</f>
        <v>2.8787910749945606E-4</v>
      </c>
      <c r="G73" s="1">
        <f>+(ref!H73-base!H73)/ref!N73</f>
        <v>-3.1475347144872415E-3</v>
      </c>
      <c r="H73" s="1">
        <f>+(ref!L73-base!L73)/ref!N73</f>
        <v>8.6945263984221854E-5</v>
      </c>
      <c r="I73">
        <f>(ref!A73-base!A73)*100</f>
        <v>1.0488934377740011</v>
      </c>
    </row>
    <row r="74" spans="1:9" x14ac:dyDescent="0.25">
      <c r="A74">
        <f t="shared" si="1"/>
        <v>2092</v>
      </c>
      <c r="B74">
        <v>2090</v>
      </c>
      <c r="C74" s="1">
        <f>ref!A74*(ref!B74-base!B74)/ref!N74</f>
        <v>4.6997700329230674E-5</v>
      </c>
      <c r="D74" s="1">
        <f>+(ref!A74-base!A74)*base!B74/ref!N74</f>
        <v>5.4216548104852012E-3</v>
      </c>
      <c r="E74" s="1">
        <f>+(ref!D74-base!D74)/ref!N74</f>
        <v>-2.6972536958705831E-3</v>
      </c>
      <c r="F74" s="1">
        <f>+(ref!F74-base!F74)/ref!N74</f>
        <v>2.8701686845315321E-4</v>
      </c>
      <c r="G74" s="1">
        <f>+(ref!H74-base!H74)/ref!N74</f>
        <v>-3.1439697278002571E-3</v>
      </c>
      <c r="H74" s="1">
        <f>+(ref!L74-base!L74)/ref!N74</f>
        <v>8.5554044361799283E-5</v>
      </c>
      <c r="I74">
        <f>(ref!A74-base!A74)*100</f>
        <v>1.0515284668630998</v>
      </c>
    </row>
    <row r="75" spans="1:9" x14ac:dyDescent="0.25">
      <c r="A75">
        <f t="shared" si="1"/>
        <v>2093</v>
      </c>
      <c r="B75">
        <v>2091</v>
      </c>
      <c r="C75" s="1">
        <f>ref!A75*(ref!B75-base!B75)/ref!N75</f>
        <v>3.0381835653885014E-5</v>
      </c>
      <c r="D75" s="1">
        <f>+(ref!A75-base!A75)*base!B75/ref!N75</f>
        <v>5.4388179958580344E-3</v>
      </c>
      <c r="E75" s="1">
        <f>+(ref!D75-base!D75)/ref!N75</f>
        <v>-2.6972602928979064E-3</v>
      </c>
      <c r="F75" s="1">
        <f>+(ref!F75-base!F75)/ref!N75</f>
        <v>2.8644351843812099E-4</v>
      </c>
      <c r="G75" s="1">
        <f>+(ref!H75-base!H75)/ref!N75</f>
        <v>-3.1427552792693113E-3</v>
      </c>
      <c r="H75" s="1">
        <f>+(ref!L75-base!L75)/ref!N75</f>
        <v>8.437222209503721E-5</v>
      </c>
      <c r="I75">
        <f>(ref!A75-base!A75)*100</f>
        <v>1.0548442154503956</v>
      </c>
    </row>
    <row r="76" spans="1:9" x14ac:dyDescent="0.25">
      <c r="A76">
        <f t="shared" si="1"/>
        <v>2094</v>
      </c>
      <c r="B76">
        <v>2092</v>
      </c>
      <c r="C76" s="1">
        <f>ref!A76*(ref!B76-base!B76)/ref!N76</f>
        <v>1.3160696019870056E-5</v>
      </c>
      <c r="D76" s="1">
        <f>+(ref!A76-base!A76)*base!B76/ref!N76</f>
        <v>5.4583854765922436E-3</v>
      </c>
      <c r="E76" s="1">
        <f>+(ref!D76-base!D76)/ref!N76</f>
        <v>-2.697265949203206E-3</v>
      </c>
      <c r="F76" s="1">
        <f>+(ref!F76-base!F76)/ref!N76</f>
        <v>2.8619043156532609E-4</v>
      </c>
      <c r="G76" s="1">
        <f>+(ref!H76-base!H76)/ref!N76</f>
        <v>-3.143911683715867E-3</v>
      </c>
      <c r="H76" s="1">
        <f>+(ref!L76-base!L76)/ref!N76</f>
        <v>8.3441028546680756E-5</v>
      </c>
      <c r="I76">
        <f>(ref!A76-base!A76)*100</f>
        <v>1.0586750695780023</v>
      </c>
    </row>
    <row r="77" spans="1:9" x14ac:dyDescent="0.25">
      <c r="A77">
        <f t="shared" si="1"/>
        <v>2095</v>
      </c>
      <c r="B77">
        <v>2093</v>
      </c>
      <c r="C77" s="1">
        <f>ref!A77*(ref!B77-base!B77)/ref!N77</f>
        <v>-3.7915955966697684E-6</v>
      </c>
      <c r="D77" s="1">
        <f>+(ref!A77-base!A77)*base!B77/ref!N77</f>
        <v>5.4793467533199346E-3</v>
      </c>
      <c r="E77" s="1">
        <f>+(ref!D77-base!D77)/ref!N77</f>
        <v>-2.6972708601125856E-3</v>
      </c>
      <c r="F77" s="1">
        <f>+(ref!F77-base!F77)/ref!N77</f>
        <v>2.8627320232020966E-4</v>
      </c>
      <c r="G77" s="1">
        <f>+(ref!H77-base!H77)/ref!N77</f>
        <v>-3.1473455560547493E-3</v>
      </c>
      <c r="H77" s="1">
        <f>+(ref!L77-base!L77)/ref!N77</f>
        <v>8.2788055865214318E-5</v>
      </c>
      <c r="I77">
        <f>(ref!A77-base!A77)*100</f>
        <v>1.0628334135765027</v>
      </c>
    </row>
    <row r="78" spans="1:9" x14ac:dyDescent="0.25">
      <c r="A78">
        <f t="shared" si="1"/>
        <v>2096</v>
      </c>
      <c r="B78">
        <v>2094</v>
      </c>
      <c r="C78" s="1">
        <f>ref!A78*(ref!B78-base!B78)/ref!N78</f>
        <v>-1.9745451484362027E-5</v>
      </c>
      <c r="D78" s="1">
        <f>+(ref!A78-base!A78)*base!B78/ref!N78</f>
        <v>5.50077019849372E-3</v>
      </c>
      <c r="E78" s="1">
        <f>+(ref!D78-base!D78)/ref!N78</f>
        <v>-2.6972752430901416E-3</v>
      </c>
      <c r="F78" s="1">
        <f>+(ref!F78-base!F78)/ref!N78</f>
        <v>2.8668810229005208E-4</v>
      </c>
      <c r="G78" s="1">
        <f>+(ref!H78-base!H78)/ref!N78</f>
        <v>-3.1528633634534935E-3</v>
      </c>
      <c r="H78" s="1">
        <f>+(ref!L78-base!L78)/ref!N78</f>
        <v>8.2425756932483012E-5</v>
      </c>
      <c r="I78">
        <f>(ref!A78-base!A78)*100</f>
        <v>1.0671406208164036</v>
      </c>
    </row>
    <row r="79" spans="1:9" x14ac:dyDescent="0.25">
      <c r="A79">
        <f t="shared" si="1"/>
        <v>2097</v>
      </c>
      <c r="B79">
        <v>2095</v>
      </c>
      <c r="C79" s="1">
        <f>ref!A79*(ref!B79-base!B79)/ref!N79</f>
        <v>-3.4128746997039504E-5</v>
      </c>
      <c r="D79" s="1">
        <f>+(ref!A79-base!A79)*base!B79/ref!N79</f>
        <v>5.5218510965157697E-3</v>
      </c>
      <c r="E79" s="1">
        <f>+(ref!D79-base!D79)/ref!N79</f>
        <v>-2.6972792950094976E-3</v>
      </c>
      <c r="F79" s="1">
        <f>+(ref!F79-base!F79)/ref!N79</f>
        <v>2.8741556536056995E-4</v>
      </c>
      <c r="G79" s="1">
        <f>+(ref!H79-base!H79)/ref!N79</f>
        <v>-3.1602120974797937E-3</v>
      </c>
      <c r="H79" s="1">
        <f>+(ref!L79-base!L79)/ref!N79</f>
        <v>8.2353477259986891E-5</v>
      </c>
      <c r="I79">
        <f>(ref!A79-base!A79)*100</f>
        <v>1.0714374383795022</v>
      </c>
    </row>
    <row r="80" spans="1:9" x14ac:dyDescent="0.25">
      <c r="A80">
        <f t="shared" si="1"/>
        <v>2098</v>
      </c>
      <c r="B80">
        <v>2096</v>
      </c>
      <c r="C80" s="1">
        <f>ref!A80*(ref!B80-base!B80)/ref!N80</f>
        <v>-4.636885246519138E-5</v>
      </c>
      <c r="D80" s="1">
        <f>+(ref!A80-base!A80)*base!B80/ref!N80</f>
        <v>5.541753239960855E-3</v>
      </c>
      <c r="E80" s="1">
        <f>+(ref!D80-base!D80)/ref!N80</f>
        <v>-2.6972832104661011E-3</v>
      </c>
      <c r="F80" s="1">
        <f>+(ref!F80-base!F80)/ref!N80</f>
        <v>2.8842552201302745E-4</v>
      </c>
      <c r="G80" s="1">
        <f>+(ref!H80-base!H80)/ref!N80</f>
        <v>-3.1690856902307431E-3</v>
      </c>
      <c r="H80" s="1">
        <f>+(ref!L80-base!L80)/ref!N80</f>
        <v>8.2558990816250001E-5</v>
      </c>
      <c r="I80">
        <f>(ref!A80-base!A80)*100</f>
        <v>1.0755615091948973</v>
      </c>
    </row>
    <row r="81" spans="1:9" x14ac:dyDescent="0.25">
      <c r="A81">
        <f t="shared" si="1"/>
        <v>2099</v>
      </c>
      <c r="B81">
        <v>2097</v>
      </c>
      <c r="C81" s="1">
        <f>ref!A81*(ref!B81-base!B81)/ref!N81</f>
        <v>-5.5919599870140944E-5</v>
      </c>
      <c r="D81" s="1">
        <f>+(ref!A81-base!A81)*base!B81/ref!N81</f>
        <v>5.5596347273552203E-3</v>
      </c>
      <c r="E81" s="1">
        <f>+(ref!D81-base!D81)/ref!N81</f>
        <v>-2.6972871776922091E-3</v>
      </c>
      <c r="F81" s="1">
        <f>+(ref!F81-base!F81)/ref!N81</f>
        <v>2.8967489145951175E-4</v>
      </c>
      <c r="G81" s="1">
        <f>+(ref!H81-base!H81)/ref!N81</f>
        <v>-3.1791203602260718E-3</v>
      </c>
      <c r="H81" s="1">
        <f>+(ref!L81-base!L81)/ref!N81</f>
        <v>8.3017518595327673E-5</v>
      </c>
      <c r="I81">
        <f>(ref!A81-base!A81)*100</f>
        <v>1.079345570325299</v>
      </c>
    </row>
    <row r="82" spans="1:9" x14ac:dyDescent="0.25">
      <c r="A82">
        <f t="shared" si="1"/>
        <v>2100</v>
      </c>
      <c r="B82">
        <v>2098</v>
      </c>
      <c r="C82" s="1">
        <f>ref!A82*(ref!B82-base!B82)/ref!N82</f>
        <v>-6.247247349407684E-5</v>
      </c>
      <c r="D82" s="1">
        <f>+(ref!A82-base!A82)*base!B82/ref!N82</f>
        <v>5.5748722747340218E-3</v>
      </c>
      <c r="E82" s="1">
        <f>+(ref!D82-base!D82)/ref!N82</f>
        <v>-2.6972913582814272E-3</v>
      </c>
      <c r="F82" s="1">
        <f>+(ref!F82-base!F82)/ref!N82</f>
        <v>2.9110721231355853E-4</v>
      </c>
      <c r="G82" s="1">
        <f>+(ref!H82-base!H82)/ref!N82</f>
        <v>-3.1899071357438216E-3</v>
      </c>
      <c r="H82" s="1">
        <f>+(ref!L82-base!L82)/ref!N82</f>
        <v>8.3691480102883849E-5</v>
      </c>
      <c r="I82">
        <f>(ref!A82-base!A82)*100</f>
        <v>1.0826567278212018</v>
      </c>
    </row>
    <row r="83" spans="1:9" x14ac:dyDescent="0.25">
      <c r="A83">
        <f t="shared" si="1"/>
        <v>2101</v>
      </c>
      <c r="B83">
        <v>2099</v>
      </c>
      <c r="C83" s="1">
        <f>ref!A83*(ref!B83-base!B83)/ref!N83</f>
        <v>-6.5950769666626579E-5</v>
      </c>
      <c r="D83" s="1">
        <f>+(ref!A83-base!A83)*base!B83/ref!N83</f>
        <v>5.5870844847620733E-3</v>
      </c>
      <c r="E83" s="1">
        <f>+(ref!D83-base!D83)/ref!N83</f>
        <v>-2.6972958693645068E-3</v>
      </c>
      <c r="F83" s="1">
        <f>+(ref!F83-base!F83)/ref!N83</f>
        <v>2.9265827095067954E-4</v>
      </c>
      <c r="G83" s="1">
        <f>+(ref!H83-base!H83)/ref!N83</f>
        <v>-3.2010310292524976E-3</v>
      </c>
      <c r="H83" s="1">
        <f>+(ref!L83-base!L83)/ref!N83</f>
        <v>8.4534912225766429E-5</v>
      </c>
      <c r="I83">
        <f>(ref!A83-base!A83)*100</f>
        <v>1.0854147256925017</v>
      </c>
    </row>
    <row r="84" spans="1:9" x14ac:dyDescent="0.25">
      <c r="A84">
        <f t="shared" si="1"/>
        <v>2102</v>
      </c>
      <c r="B84">
        <v>2100</v>
      </c>
      <c r="C84" s="1">
        <f>ref!A84*(ref!B84-base!B84)/ref!N84</f>
        <v>-6.637455728771581E-5</v>
      </c>
      <c r="D84" s="1">
        <f>+(ref!A84-base!A84)*base!B84/ref!N84</f>
        <v>5.5960213957366965E-3</v>
      </c>
      <c r="E84" s="1">
        <f>+(ref!D84-base!D84)/ref!N84</f>
        <v>-2.6973007738793887E-3</v>
      </c>
      <c r="F84" s="1">
        <f>+(ref!F84-base!F84)/ref!N84</f>
        <v>2.9426222354610155E-4</v>
      </c>
      <c r="G84" s="1">
        <f>+(ref!H84-base!H84)/ref!N84</f>
        <v>-3.2121054716833979E-3</v>
      </c>
      <c r="H84" s="1">
        <f>+(ref!L84-base!L84)/ref!N84</f>
        <v>8.5497183260899848E-5</v>
      </c>
      <c r="I84">
        <f>(ref!A84-base!A84)*100</f>
        <v>1.0875482711606015</v>
      </c>
    </row>
    <row r="85" spans="1:9" x14ac:dyDescent="0.25">
      <c r="A85">
        <f t="shared" si="1"/>
        <v>2103</v>
      </c>
      <c r="B85">
        <v>2101</v>
      </c>
      <c r="C85" s="1">
        <f>ref!A85*(ref!B85-base!B85)/ref!N85</f>
        <v>-6.3864946710714539E-5</v>
      </c>
      <c r="D85" s="1">
        <f>+(ref!A85-base!A85)*base!B85/ref!N85</f>
        <v>5.6015658762265004E-3</v>
      </c>
      <c r="E85" s="1">
        <f>+(ref!D85-base!D85)/ref!N85</f>
        <v>-2.6973060925242955E-3</v>
      </c>
      <c r="F85" s="1">
        <f>+(ref!F85-base!F85)/ref!N85</f>
        <v>2.9585399817529405E-4</v>
      </c>
      <c r="G85" s="1">
        <f>+(ref!H85-base!H85)/ref!N85</f>
        <v>-3.2227723170979872E-3</v>
      </c>
      <c r="H85" s="1">
        <f>+(ref!L85-base!L85)/ref!N85</f>
        <v>8.6523481673013539E-5</v>
      </c>
      <c r="I85">
        <f>(ref!A85-base!A85)*100</f>
        <v>1.0890082956858005</v>
      </c>
    </row>
    <row r="86" spans="1:9" x14ac:dyDescent="0.25">
      <c r="A86">
        <f t="shared" si="1"/>
        <v>2104</v>
      </c>
      <c r="B86">
        <v>2102</v>
      </c>
      <c r="C86" s="1">
        <f>ref!A86*(ref!B86-base!B86)/ref!N86</f>
        <v>-5.8699556805453675E-5</v>
      </c>
      <c r="D86" s="1">
        <f>+(ref!A86-base!A86)*base!B86/ref!N86</f>
        <v>5.6037887712379981E-3</v>
      </c>
      <c r="E86" s="1">
        <f>+(ref!D86-base!D86)/ref!N86</f>
        <v>-2.6973118115159143E-3</v>
      </c>
      <c r="F86" s="1">
        <f>+(ref!F86-base!F86)/ref!N86</f>
        <v>2.9737100720844131E-4</v>
      </c>
      <c r="G86" s="1">
        <f>+(ref!H86-base!H86)/ref!N86</f>
        <v>-3.2327071074251851E-3</v>
      </c>
      <c r="H86" s="1">
        <f>+(ref!L86-base!L86)/ref!N86</f>
        <v>8.7558697098747952E-5</v>
      </c>
      <c r="I86">
        <f>(ref!A86-base!A86)*100</f>
        <v>1.0897811381118006</v>
      </c>
    </row>
    <row r="87" spans="1:9" x14ac:dyDescent="0.25">
      <c r="A87">
        <f t="shared" si="1"/>
        <v>2105</v>
      </c>
      <c r="B87">
        <v>2103</v>
      </c>
      <c r="C87" s="1">
        <f>ref!A87*(ref!B87-base!B87)/ref!N87</f>
        <v>-5.137115058074402E-5</v>
      </c>
      <c r="D87" s="1">
        <f>+(ref!A87-base!A87)*base!B87/ref!N87</f>
        <v>5.6030267929790285E-3</v>
      </c>
      <c r="E87" s="1">
        <f>+(ref!D87-base!D87)/ref!N87</f>
        <v>-2.6973178680614316E-3</v>
      </c>
      <c r="F87" s="1">
        <f>+(ref!F87-base!F87)/ref!N87</f>
        <v>2.9875591602736772E-4</v>
      </c>
      <c r="G87" s="1">
        <f>+(ref!H87-base!H87)/ref!N87</f>
        <v>-3.2416440561059677E-3</v>
      </c>
      <c r="H87" s="1">
        <f>+(ref!L87-base!L87)/ref!N87</f>
        <v>8.8550365602217457E-5</v>
      </c>
      <c r="I87">
        <f>(ref!A87-base!A87)*100</f>
        <v>1.0899121912057024</v>
      </c>
    </row>
    <row r="88" spans="1:9" x14ac:dyDescent="0.25">
      <c r="A88">
        <f t="shared" si="1"/>
        <v>2106</v>
      </c>
      <c r="B88">
        <v>2104</v>
      </c>
      <c r="C88" s="1">
        <f>ref!A88*(ref!B88-base!B88)/ref!N88</f>
        <v>-4.2510681995629978E-5</v>
      </c>
      <c r="D88" s="1">
        <f>+(ref!A88-base!A88)*base!B88/ref!N88</f>
        <v>5.5998194969956545E-3</v>
      </c>
      <c r="E88" s="1">
        <f>+(ref!D88-base!D88)/ref!N88</f>
        <v>-2.697324155487736E-3</v>
      </c>
      <c r="F88" s="1">
        <f>+(ref!F88-base!F88)/ref!N88</f>
        <v>2.9996287409753619E-4</v>
      </c>
      <c r="G88" s="1">
        <f>+(ref!H88-base!H88)/ref!N88</f>
        <v>-3.2494004435132764E-3</v>
      </c>
      <c r="H88" s="1">
        <f>+(ref!L88-base!L88)/ref!N88</f>
        <v>8.945290982781294E-5</v>
      </c>
      <c r="I88">
        <f>(ref!A88-base!A88)*100</f>
        <v>1.0894967753703995</v>
      </c>
    </row>
    <row r="89" spans="1:9" x14ac:dyDescent="0.25">
      <c r="A89">
        <f t="shared" si="1"/>
        <v>2107</v>
      </c>
      <c r="B89">
        <v>2105</v>
      </c>
      <c r="C89" s="1">
        <f>ref!A89*(ref!B89-base!B89)/ref!N89</f>
        <v>-3.2737238985674236E-5</v>
      </c>
      <c r="D89" s="1">
        <f>+(ref!A89-base!A89)*base!B89/ref!N89</f>
        <v>5.5947507355020923E-3</v>
      </c>
      <c r="E89" s="1">
        <f>+(ref!D89-base!D89)/ref!N89</f>
        <v>-2.6973305537215391E-3</v>
      </c>
      <c r="F89" s="1">
        <f>+(ref!F89-base!F89)/ref!N89</f>
        <v>3.0096097686251586E-4</v>
      </c>
      <c r="G89" s="1">
        <f>+(ref!H89-base!H89)/ref!N89</f>
        <v>-3.2558738947404144E-3</v>
      </c>
      <c r="H89" s="1">
        <f>+(ref!L89-base!L89)/ref!N89</f>
        <v>9.0229975069556584E-5</v>
      </c>
      <c r="I89">
        <f>(ref!A89-base!A89)*100</f>
        <v>1.0886412388696005</v>
      </c>
    </row>
    <row r="90" spans="1:9" x14ac:dyDescent="0.25">
      <c r="A90">
        <f t="shared" si="1"/>
        <v>2108</v>
      </c>
      <c r="B90">
        <v>2106</v>
      </c>
      <c r="C90" s="1">
        <f>ref!A90*(ref!B90-base!B90)/ref!N90</f>
        <v>-2.2646800095583143E-5</v>
      </c>
      <c r="D90" s="1">
        <f>+(ref!A90-base!A90)*base!B90/ref!N90</f>
        <v>5.5884198931845774E-3</v>
      </c>
      <c r="E90" s="1">
        <f>+(ref!D90-base!D90)/ref!N90</f>
        <v>-2.6973369523263231E-3</v>
      </c>
      <c r="F90" s="1">
        <f>+(ref!F90-base!F90)/ref!N90</f>
        <v>3.0173234422941893E-4</v>
      </c>
      <c r="G90" s="1">
        <f>+(ref!H90-base!H90)/ref!N90</f>
        <v>-3.2610231095635592E-3</v>
      </c>
      <c r="H90" s="1">
        <f>+(ref!L90-base!L90)/ref!N90</f>
        <v>9.0854624616596043E-5</v>
      </c>
      <c r="I90">
        <f>(ref!A90-base!A90)*100</f>
        <v>1.0874591773828017</v>
      </c>
    </row>
    <row r="91" spans="1:9" x14ac:dyDescent="0.25">
      <c r="A91">
        <f t="shared" si="1"/>
        <v>2109</v>
      </c>
      <c r="B91">
        <v>2107</v>
      </c>
      <c r="C91" s="1">
        <f>ref!A91*(ref!B91-base!B91)/ref!N91</f>
        <v>-1.2780668810694909E-5</v>
      </c>
      <c r="D91" s="1">
        <f>+(ref!A91-base!A91)*base!B91/ref!N91</f>
        <v>5.5814017032553833E-3</v>
      </c>
      <c r="E91" s="1">
        <f>+(ref!D91-base!D91)/ref!N91</f>
        <v>-2.6973432625583501E-3</v>
      </c>
      <c r="F91" s="1">
        <f>+(ref!F91-base!F91)/ref!N91</f>
        <v>3.0227067182928799E-4</v>
      </c>
      <c r="G91" s="1">
        <f>+(ref!H91-base!H91)/ref!N91</f>
        <v>-3.2648579527735496E-3</v>
      </c>
      <c r="H91" s="1">
        <f>+(ref!L91-base!L91)/ref!N91</f>
        <v>9.1309509154964002E-5</v>
      </c>
      <c r="I91">
        <f>(ref!A91-base!A91)*100</f>
        <v>1.0860675389633005</v>
      </c>
    </row>
    <row r="92" spans="1:9" x14ac:dyDescent="0.25">
      <c r="A92">
        <f t="shared" si="1"/>
        <v>2110</v>
      </c>
      <c r="B92">
        <v>2108</v>
      </c>
      <c r="C92" s="1">
        <f>ref!A92*(ref!B92-base!B92)/ref!N92</f>
        <v>-3.5978715710021127E-6</v>
      </c>
      <c r="D92" s="1">
        <f>+(ref!A92-base!A92)*base!B92/ref!N92</f>
        <v>5.5742201702697136E-3</v>
      </c>
      <c r="E92" s="1">
        <f>+(ref!D92-base!D92)/ref!N92</f>
        <v>-2.6973494113360108E-3</v>
      </c>
      <c r="F92" s="1">
        <f>+(ref!F92-base!F92)/ref!N92</f>
        <v>3.0257960315154171E-4</v>
      </c>
      <c r="G92" s="1">
        <f>+(ref!H92-base!H92)/ref!N92</f>
        <v>-3.2674391451444134E-3</v>
      </c>
      <c r="H92" s="1">
        <f>+(ref!L92-base!L92)/ref!N92</f>
        <v>9.1586654770825762E-5</v>
      </c>
      <c r="I92">
        <f>(ref!A92-base!A92)*100</f>
        <v>1.0845787812351988</v>
      </c>
    </row>
    <row r="93" spans="1:9" x14ac:dyDescent="0.25">
      <c r="A93">
        <f t="shared" si="1"/>
        <v>2111</v>
      </c>
      <c r="B93">
        <v>2109</v>
      </c>
      <c r="C93" s="1">
        <f>ref!A93*(ref!B93-base!B93)/ref!N93</f>
        <v>4.5420029765911761E-6</v>
      </c>
      <c r="D93" s="1">
        <f>+(ref!A93-base!A93)*base!B93/ref!N93</f>
        <v>5.5673321294703411E-3</v>
      </c>
      <c r="E93" s="1">
        <f>+(ref!D93-base!D93)/ref!N93</f>
        <v>-2.6973553326475239E-3</v>
      </c>
      <c r="F93" s="1">
        <f>+(ref!F93-base!F93)/ref!N93</f>
        <v>3.0267163468916154E-4</v>
      </c>
      <c r="G93" s="1">
        <f>+(ref!H93-base!H93)/ref!N93</f>
        <v>-3.268877084441105E-3</v>
      </c>
      <c r="H93" s="1">
        <f>+(ref!L93-base!L93)/ref!N93</f>
        <v>9.1686650128930091E-5</v>
      </c>
      <c r="I93">
        <f>(ref!A93-base!A93)*100</f>
        <v>1.0830919178089982</v>
      </c>
    </row>
    <row r="94" spans="1:9" x14ac:dyDescent="0.25">
      <c r="A94">
        <f t="shared" si="1"/>
        <v>2112</v>
      </c>
      <c r="B94">
        <v>2110</v>
      </c>
      <c r="C94" s="1">
        <f>ref!A94*(ref!B94-base!B94)/ref!N94</f>
        <v>1.1402781149975432E-5</v>
      </c>
      <c r="D94" s="1">
        <f>+(ref!A94-base!A94)*base!B94/ref!N94</f>
        <v>5.5610932464484975E-3</v>
      </c>
      <c r="E94" s="1">
        <f>+(ref!D94-base!D94)/ref!N94</f>
        <v>-2.6973609718636731E-3</v>
      </c>
      <c r="F94" s="1">
        <f>+(ref!F94-base!F94)/ref!N94</f>
        <v>3.025669274239318E-4</v>
      </c>
      <c r="G94" s="1">
        <f>+(ref!H94-base!H94)/ref!N94</f>
        <v>-3.2693191682847626E-3</v>
      </c>
      <c r="H94" s="1">
        <f>+(ref!L94-base!L94)/ref!N94</f>
        <v>9.1617185327504076E-5</v>
      </c>
      <c r="I94">
        <f>(ref!A94-base!A94)*100</f>
        <v>1.0816831689688999</v>
      </c>
    </row>
    <row r="95" spans="1:9" x14ac:dyDescent="0.25">
      <c r="A95">
        <f t="shared" si="1"/>
        <v>2113</v>
      </c>
      <c r="B95">
        <v>2111</v>
      </c>
      <c r="C95" s="1">
        <f>ref!A95*(ref!B95-base!B95)/ref!N95</f>
        <v>1.6838559392286318E-5</v>
      </c>
      <c r="D95" s="1">
        <f>+(ref!A95-base!A95)*base!B95/ref!N95</f>
        <v>5.5557810696670647E-3</v>
      </c>
      <c r="E95" s="1">
        <f>+(ref!D95-base!D95)/ref!N95</f>
        <v>-2.6973662841871565E-3</v>
      </c>
      <c r="F95" s="1">
        <f>+(ref!F95-base!F95)/ref!N95</f>
        <v>3.0229039580913545E-4</v>
      </c>
      <c r="G95" s="1">
        <f>+(ref!H95-base!H95)/ref!N95</f>
        <v>-3.268935634989189E-3</v>
      </c>
      <c r="H95" s="1">
        <f>+(ref!L95-base!L95)/ref!N95</f>
        <v>9.1391894524660744E-5</v>
      </c>
      <c r="I95">
        <f>(ref!A95-base!A95)*100</f>
        <v>1.0804245282077019</v>
      </c>
    </row>
    <row r="96" spans="1:9" x14ac:dyDescent="0.25">
      <c r="A96">
        <f t="shared" si="1"/>
        <v>2114</v>
      </c>
      <c r="B96">
        <v>2112</v>
      </c>
      <c r="C96" s="1">
        <f>ref!A96*(ref!B96-base!B96)/ref!N96</f>
        <v>2.0741257350510748E-5</v>
      </c>
      <c r="D96" s="1">
        <f>+(ref!A96-base!A96)*base!B96/ref!N96</f>
        <v>5.5516543237804231E-3</v>
      </c>
      <c r="E96" s="1">
        <f>+(ref!D96-base!D96)/ref!N96</f>
        <v>-2.6973712151087551E-3</v>
      </c>
      <c r="F96" s="1">
        <f>+(ref!F96-base!F96)/ref!N96</f>
        <v>3.0187013311656197E-4</v>
      </c>
      <c r="G96" s="1">
        <f>+(ref!H96-base!H96)/ref!N96</f>
        <v>-3.2679237674727536E-3</v>
      </c>
      <c r="H96" s="1">
        <f>+(ref!L96-base!L96)/ref!N96</f>
        <v>9.1029268556660294E-5</v>
      </c>
      <c r="I96">
        <f>(ref!A96-base!A96)*100</f>
        <v>1.0793866068918023</v>
      </c>
    </row>
    <row r="97" spans="1:9" x14ac:dyDescent="0.25">
      <c r="A97">
        <f t="shared" si="1"/>
        <v>2115</v>
      </c>
      <c r="B97">
        <v>2113</v>
      </c>
      <c r="C97" s="1">
        <f>ref!A97*(ref!B97-base!B97)/ref!N97</f>
        <v>2.3087412015497635E-5</v>
      </c>
      <c r="D97" s="1">
        <f>+(ref!A97-base!A97)*base!B97/ref!N97</f>
        <v>5.5489009387353939E-3</v>
      </c>
      <c r="E97" s="1">
        <f>+(ref!D97-base!D97)/ref!N97</f>
        <v>-2.6973757068877039E-3</v>
      </c>
      <c r="F97" s="1">
        <f>+(ref!F97-base!F97)/ref!N97</f>
        <v>3.0133842579730015E-4</v>
      </c>
      <c r="G97" s="1">
        <f>+(ref!H97-base!H97)/ref!N97</f>
        <v>-3.2665024905932402E-3</v>
      </c>
      <c r="H97" s="1">
        <f>+(ref!L97-base!L97)/ref!N97</f>
        <v>9.0551421150173716E-5</v>
      </c>
      <c r="I97">
        <f>(ref!A97-base!A97)*100</f>
        <v>1.0786118531953992</v>
      </c>
    </row>
    <row r="98" spans="1:9" x14ac:dyDescent="0.25">
      <c r="A98">
        <f t="shared" si="1"/>
        <v>2116</v>
      </c>
      <c r="B98">
        <v>2114</v>
      </c>
      <c r="C98" s="1">
        <f>ref!A98*(ref!B98-base!B98)/ref!N98</f>
        <v>2.3936954402137727E-5</v>
      </c>
      <c r="D98" s="1">
        <f>+(ref!A98-base!A98)*base!B98/ref!N98</f>
        <v>5.5476259507910037E-3</v>
      </c>
      <c r="E98" s="1">
        <f>+(ref!D98-base!D98)/ref!N98</f>
        <v>-2.697379702646557E-3</v>
      </c>
      <c r="F98" s="1">
        <f>+(ref!F98-base!F98)/ref!N98</f>
        <v>3.0072907722260511E-4</v>
      </c>
      <c r="G98" s="1">
        <f>+(ref!H98-base!H98)/ref!N98</f>
        <v>-3.26489460438872E-3</v>
      </c>
      <c r="H98" s="1">
        <f>+(ref!L98-base!L98)/ref!N98</f>
        <v>8.9982324823595247E-5</v>
      </c>
      <c r="I98">
        <f>(ref!A98-base!A98)*100</f>
        <v>1.0781051053242034</v>
      </c>
    </row>
    <row r="99" spans="1:9" x14ac:dyDescent="0.25">
      <c r="A99">
        <f t="shared" si="1"/>
        <v>2117</v>
      </c>
      <c r="B99">
        <v>2115</v>
      </c>
      <c r="C99" s="1">
        <f>ref!A99*(ref!B99-base!B99)/ref!N99</f>
        <v>2.3345031797867302E-5</v>
      </c>
      <c r="D99" s="1">
        <f>+(ref!A99-base!A99)*base!B99/ref!N99</f>
        <v>5.5479326518382008E-3</v>
      </c>
      <c r="E99" s="1">
        <f>+(ref!D99-base!D99)/ref!N99</f>
        <v>-2.6973831337150484E-3</v>
      </c>
      <c r="F99" s="1">
        <f>+(ref!F99-base!F99)/ref!N99</f>
        <v>3.0007463155682631E-4</v>
      </c>
      <c r="G99" s="1">
        <f>+(ref!H99-base!H99)/ref!N99</f>
        <v>-3.2633166844642158E-3</v>
      </c>
      <c r="H99" s="1">
        <f>+(ref!L99-base!L99)/ref!N99</f>
        <v>8.9347503168898647E-5</v>
      </c>
      <c r="I99">
        <f>(ref!A99-base!A99)*100</f>
        <v>1.077878666815002</v>
      </c>
    </row>
    <row r="100" spans="1:9" x14ac:dyDescent="0.25">
      <c r="A100">
        <f t="shared" si="1"/>
        <v>2118</v>
      </c>
      <c r="B100">
        <v>2116</v>
      </c>
      <c r="C100" s="1">
        <f>ref!A100*(ref!B100-base!B100)/ref!N100</f>
        <v>2.1350306464734765E-5</v>
      </c>
      <c r="D100" s="1">
        <f>+(ref!A100-base!A100)*base!B100/ref!N100</f>
        <v>5.5499274128276528E-3</v>
      </c>
      <c r="E100" s="1">
        <f>+(ref!D100-base!D100)/ref!N100</f>
        <v>-2.6973859325437515E-3</v>
      </c>
      <c r="F100" s="1">
        <f>+(ref!F100-base!F100)/ref!N100</f>
        <v>2.9940786543491244E-4</v>
      </c>
      <c r="G100" s="1">
        <f>+(ref!H100-base!H100)/ref!N100</f>
        <v>-3.2619736705701589E-3</v>
      </c>
      <c r="H100" s="1">
        <f>+(ref!L100-base!L100)/ref!N100</f>
        <v>8.8674018541013233E-5</v>
      </c>
      <c r="I100">
        <f>(ref!A100-base!A100)*100</f>
        <v>1.0779562914335989</v>
      </c>
    </row>
    <row r="101" spans="1:9" x14ac:dyDescent="0.25">
      <c r="A101">
        <f t="shared" si="1"/>
        <v>2119</v>
      </c>
      <c r="B101">
        <v>2117</v>
      </c>
      <c r="C101" s="1">
        <f>ref!A101*(ref!B101-base!B101)/ref!N101</f>
        <v>1.7979852188244052E-5</v>
      </c>
      <c r="D101" s="1">
        <f>+(ref!A101-base!A101)*base!B101/ref!N101</f>
        <v>5.5537112478431933E-3</v>
      </c>
      <c r="E101" s="1">
        <f>+(ref!D101-base!D101)/ref!N101</f>
        <v>-2.6973880437843206E-3</v>
      </c>
      <c r="F101" s="1">
        <f>+(ref!F101-base!F101)/ref!N101</f>
        <v>2.9876197681421299E-4</v>
      </c>
      <c r="G101" s="1">
        <f>+(ref!H101-base!H101)/ref!N101</f>
        <v>-3.261054797997385E-3</v>
      </c>
      <c r="H101" s="1">
        <f>+(ref!L101-base!L101)/ref!N101</f>
        <v>8.7989765058223168E-5</v>
      </c>
      <c r="I101">
        <f>(ref!A101-base!A101)*100</f>
        <v>1.078354965199499</v>
      </c>
    </row>
    <row r="102" spans="1:9" x14ac:dyDescent="0.25">
      <c r="A102">
        <f t="shared" si="1"/>
        <v>2120</v>
      </c>
      <c r="B102">
        <v>2118</v>
      </c>
      <c r="C102" s="1">
        <f>ref!A102*(ref!B102-base!B102)/ref!N102</f>
        <v>1.3301648841987378E-5</v>
      </c>
      <c r="D102" s="1">
        <f>+(ref!A102-base!A102)*base!B102/ref!N102</f>
        <v>5.5593141767667767E-3</v>
      </c>
      <c r="E102" s="1">
        <f>+(ref!D102-base!D102)/ref!N102</f>
        <v>-2.6973894466733807E-3</v>
      </c>
      <c r="F102" s="1">
        <f>+(ref!F102-base!F102)/ref!N102</f>
        <v>2.9817037729543735E-4</v>
      </c>
      <c r="G102" s="1">
        <f>+(ref!H102-base!H102)/ref!N102</f>
        <v>-3.2607207021563664E-3</v>
      </c>
      <c r="H102" s="1">
        <f>+(ref!L102-base!L102)/ref!N102</f>
        <v>8.7323946010999439E-5</v>
      </c>
      <c r="I102">
        <f>(ref!A102-base!A102)*100</f>
        <v>1.0790893608184997</v>
      </c>
    </row>
    <row r="103" spans="1:9" x14ac:dyDescent="0.25">
      <c r="A103">
        <f t="shared" si="1"/>
        <v>2121</v>
      </c>
      <c r="B103">
        <v>2119</v>
      </c>
      <c r="C103" s="1">
        <f>ref!A103*(ref!B103-base!B103)/ref!N103</f>
        <v>7.4030687225129023E-6</v>
      </c>
      <c r="D103" s="1">
        <f>+(ref!A103-base!A103)*base!B103/ref!N103</f>
        <v>5.5667266553418538E-3</v>
      </c>
      <c r="E103" s="1">
        <f>+(ref!D103-base!D103)/ref!N103</f>
        <v>-2.6973901367077272E-3</v>
      </c>
      <c r="F103" s="1">
        <f>+(ref!F103-base!F103)/ref!N103</f>
        <v>2.9766427374817018E-4</v>
      </c>
      <c r="G103" s="1">
        <f>+(ref!H103-base!H103)/ref!N103</f>
        <v>-3.2611106842715737E-3</v>
      </c>
      <c r="H103" s="1">
        <f>+(ref!L103-base!L103)/ref!N103</f>
        <v>8.6706823216212842E-5</v>
      </c>
      <c r="I103">
        <f>(ref!A103-base!A103)*100</f>
        <v>1.0801705976582006</v>
      </c>
    </row>
    <row r="104" spans="1:9" x14ac:dyDescent="0.25">
      <c r="A104">
        <f t="shared" si="1"/>
        <v>2122</v>
      </c>
      <c r="B104">
        <v>2120</v>
      </c>
      <c r="C104" s="1">
        <f>ref!A104*(ref!B104-base!B104)/ref!N104</f>
        <v>4.0589108746634999E-7</v>
      </c>
      <c r="D104" s="1">
        <f>+(ref!A104-base!A104)*base!B104/ref!N104</f>
        <v>5.5758800294137753E-3</v>
      </c>
      <c r="E104" s="1">
        <f>+(ref!D104-base!D104)/ref!N104</f>
        <v>-2.6973901367077307E-3</v>
      </c>
      <c r="F104" s="1">
        <f>+(ref!F104-base!F104)/ref!N104</f>
        <v>2.9727415183515761E-4</v>
      </c>
      <c r="G104" s="1">
        <f>+(ref!H104-base!H104)/ref!N104</f>
        <v>-3.2623389688805696E-3</v>
      </c>
      <c r="H104" s="1">
        <f>+(ref!L104-base!L104)/ref!N104</f>
        <v>8.6169033268231995E-5</v>
      </c>
      <c r="I104">
        <f>(ref!A104-base!A104)*100</f>
        <v>1.0816033981348006</v>
      </c>
    </row>
    <row r="105" spans="1:9" x14ac:dyDescent="0.25">
      <c r="A105">
        <f t="shared" si="1"/>
        <v>2123</v>
      </c>
      <c r="B105">
        <v>2121</v>
      </c>
      <c r="C105" s="1">
        <f>ref!A105*(ref!B105-base!B105)/ref!N105</f>
        <v>-6.2791609687198279E-6</v>
      </c>
      <c r="D105" s="1">
        <f>+(ref!A105-base!A105)*base!B105/ref!N105</f>
        <v>5.5850631715721752E-3</v>
      </c>
      <c r="E105" s="1">
        <f>+(ref!D105-base!D105)/ref!N105</f>
        <v>-2.6973901367077337E-3</v>
      </c>
      <c r="F105" s="1">
        <f>+(ref!F105-base!F105)/ref!N105</f>
        <v>2.9704318754244455E-4</v>
      </c>
      <c r="G105" s="1">
        <f>+(ref!H105-base!H105)/ref!N105</f>
        <v>-3.2641652766788008E-3</v>
      </c>
      <c r="H105" s="1">
        <f>+(ref!L105-base!L105)/ref!N105</f>
        <v>8.5728215225784762E-5</v>
      </c>
      <c r="I105">
        <f>(ref!A105-base!A105)*100</f>
        <v>1.0831511256085002</v>
      </c>
    </row>
    <row r="106" spans="1:9" x14ac:dyDescent="0.25">
      <c r="A106">
        <f t="shared" si="1"/>
        <v>2124</v>
      </c>
      <c r="B106">
        <v>2122</v>
      </c>
      <c r="C106" s="1">
        <f>ref!A106*(ref!B106-base!B106)/ref!N106</f>
        <v>-1.2570983007332555E-5</v>
      </c>
      <c r="D106" s="1">
        <f>+(ref!A106-base!A106)*base!B106/ref!N106</f>
        <v>5.5941883453902649E-3</v>
      </c>
      <c r="E106" s="1">
        <f>+(ref!D106-base!D106)/ref!N106</f>
        <v>-2.6973901367077402E-3</v>
      </c>
      <c r="F106" s="1">
        <f>+(ref!F106-base!F106)/ref!N106</f>
        <v>2.9692478673454026E-4</v>
      </c>
      <c r="G106" s="1">
        <f>+(ref!H106-base!H106)/ref!N106</f>
        <v>-3.2665384038864597E-3</v>
      </c>
      <c r="H106" s="1">
        <f>+(ref!L106-base!L106)/ref!N106</f>
        <v>8.5386391431228141E-5</v>
      </c>
      <c r="I106">
        <f>(ref!A106-base!A106)*100</f>
        <v>1.0846583327219994</v>
      </c>
    </row>
    <row r="107" spans="1:9" x14ac:dyDescent="0.25">
      <c r="A107">
        <f t="shared" si="1"/>
        <v>2125</v>
      </c>
      <c r="B107">
        <v>2123</v>
      </c>
      <c r="C107" s="1">
        <f>ref!A107*(ref!B107-base!B107)/ref!N107</f>
        <v>-1.8360692759501653E-5</v>
      </c>
      <c r="D107" s="1">
        <f>+(ref!A107-base!A107)*base!B107/ref!N107</f>
        <v>5.6031541675679872E-3</v>
      </c>
      <c r="E107" s="1">
        <f>+(ref!D107-base!D107)/ref!N107</f>
        <v>-2.6973901367077263E-3</v>
      </c>
      <c r="F107" s="1">
        <f>+(ref!F107-base!F107)/ref!N107</f>
        <v>2.9692112632817591E-4</v>
      </c>
      <c r="G107" s="1">
        <f>+(ref!H107-base!H107)/ref!N107</f>
        <v>-3.2694693908883422E-3</v>
      </c>
      <c r="H107" s="1">
        <f>+(ref!L107-base!L107)/ref!N107</f>
        <v>8.5144926404610044E-5</v>
      </c>
      <c r="I107">
        <f>(ref!A107-base!A107)*100</f>
        <v>1.0861296139434984</v>
      </c>
    </row>
    <row r="108" spans="1:9" x14ac:dyDescent="0.25">
      <c r="A108">
        <f t="shared" si="1"/>
        <v>2126</v>
      </c>
      <c r="B108">
        <v>2124</v>
      </c>
      <c r="C108" s="1">
        <f>ref!A108*(ref!B108-base!B108)/ref!N108</f>
        <v>-2.3535926526322513E-5</v>
      </c>
      <c r="D108" s="1">
        <f>+(ref!A108-base!A108)*base!B108/ref!N108</f>
        <v>5.6118332868124827E-3</v>
      </c>
      <c r="E108" s="1">
        <f>+(ref!D108-base!D108)/ref!N108</f>
        <v>-2.697390136707738E-3</v>
      </c>
      <c r="F108" s="1">
        <f>+(ref!F108-base!F108)/ref!N108</f>
        <v>2.9702704489072341E-4</v>
      </c>
      <c r="G108" s="1">
        <f>+(ref!H108-base!H108)/ref!N108</f>
        <v>-3.2729367552141761E-3</v>
      </c>
      <c r="H108" s="1">
        <f>+(ref!L108-base!L108)/ref!N108</f>
        <v>8.5002486682875529E-5</v>
      </c>
      <c r="I108">
        <f>(ref!A108-base!A108)*100</f>
        <v>1.0875502198446991</v>
      </c>
    </row>
    <row r="109" spans="1:9" x14ac:dyDescent="0.25">
      <c r="A109">
        <f t="shared" si="1"/>
        <v>2127</v>
      </c>
      <c r="B109">
        <v>2125</v>
      </c>
      <c r="C109" s="1">
        <f>ref!A109*(ref!B109-base!B109)/ref!N109</f>
        <v>-2.7956888078928025E-5</v>
      </c>
      <c r="D109" s="1">
        <f>+(ref!A109-base!A109)*base!B109/ref!N109</f>
        <v>5.6200512722387151E-3</v>
      </c>
      <c r="E109" s="1">
        <f>+(ref!D109-base!D109)/ref!N109</f>
        <v>-2.6973901367077298E-3</v>
      </c>
      <c r="F109" s="1">
        <f>+(ref!F109-base!F109)/ref!N109</f>
        <v>2.9723400952720531E-4</v>
      </c>
      <c r="G109" s="1">
        <f>+(ref!H109-base!H109)/ref!N109</f>
        <v>-3.2768930993003361E-3</v>
      </c>
      <c r="H109" s="1">
        <f>+(ref!L109-base!L109)/ref!N109</f>
        <v>8.4954842250456784E-5</v>
      </c>
      <c r="I109">
        <f>(ref!A109-base!A109)*100</f>
        <v>1.0888953124687988</v>
      </c>
    </row>
    <row r="110" spans="1:9" x14ac:dyDescent="0.25">
      <c r="A110">
        <f t="shared" si="1"/>
        <v>2128</v>
      </c>
      <c r="B110">
        <v>2126</v>
      </c>
      <c r="C110" s="1">
        <f>ref!A110*(ref!B110-base!B110)/ref!N110</f>
        <v>-3.1479021912439705E-5</v>
      </c>
      <c r="D110" s="1">
        <f>+(ref!A110-base!A110)*base!B110/ref!N110</f>
        <v>5.6276072800564491E-3</v>
      </c>
      <c r="E110" s="1">
        <f>+(ref!D110-base!D110)/ref!N110</f>
        <v>-2.6973901367077363E-3</v>
      </c>
      <c r="F110" s="1">
        <f>+(ref!F110-base!F110)/ref!N110</f>
        <v>2.9752903941516958E-4</v>
      </c>
      <c r="G110" s="1">
        <f>+(ref!H110-base!H110)/ref!N110</f>
        <v>-3.2812612496514217E-3</v>
      </c>
      <c r="H110" s="1">
        <f>+(ref!L110-base!L110)/ref!N110</f>
        <v>8.4994088725549944E-5</v>
      </c>
      <c r="I110">
        <f>(ref!A110-base!A110)*100</f>
        <v>1.0901330242471001</v>
      </c>
    </row>
    <row r="111" spans="1:9" x14ac:dyDescent="0.25">
      <c r="A111">
        <f t="shared" si="1"/>
        <v>2129</v>
      </c>
      <c r="B111">
        <v>2127</v>
      </c>
      <c r="C111" s="1">
        <f>ref!A111*(ref!B111-base!B111)/ref!N111</f>
        <v>-3.3973136057034483E-5</v>
      </c>
      <c r="D111" s="1">
        <f>+(ref!A111-base!A111)*base!B111/ref!N111</f>
        <v>5.6342949139933374E-3</v>
      </c>
      <c r="E111" s="1">
        <f>+(ref!D111-base!D111)/ref!N111</f>
        <v>-2.6973901367077285E-3</v>
      </c>
      <c r="F111" s="1">
        <f>+(ref!F111-base!F111)/ref!N111</f>
        <v>2.9789451164590825E-4</v>
      </c>
      <c r="G111" s="1">
        <f>+(ref!H111-base!H111)/ref!N111</f>
        <v>-3.2859344000506561E-3</v>
      </c>
      <c r="H111" s="1">
        <f>+(ref!L111-base!L111)/ref!N111</f>
        <v>8.5108247099516344E-5</v>
      </c>
      <c r="I111">
        <f>(ref!A111-base!A111)*100</f>
        <v>1.0912283453393012</v>
      </c>
    </row>
    <row r="112" spans="1:9" x14ac:dyDescent="0.25">
      <c r="A112">
        <f t="shared" si="1"/>
        <v>2130</v>
      </c>
      <c r="B112">
        <v>2128</v>
      </c>
      <c r="C112" s="1">
        <f>ref!A112*(ref!B112-base!B112)/ref!N112</f>
        <v>-3.536460790169553E-5</v>
      </c>
      <c r="D112" s="1">
        <f>+(ref!A112-base!A112)*base!B112/ref!N112</f>
        <v>5.639944305597595E-3</v>
      </c>
      <c r="E112" s="1">
        <f>+(ref!D112-base!D112)/ref!N112</f>
        <v>-2.6973901367077285E-3</v>
      </c>
      <c r="F112" s="1">
        <f>+(ref!F112-base!F112)/ref!N112</f>
        <v>2.9830844231476327E-4</v>
      </c>
      <c r="G112" s="1">
        <f>+(ref!H112-base!H112)/ref!N112</f>
        <v>-3.2907792758250201E-3</v>
      </c>
      <c r="H112" s="1">
        <f>+(ref!L112-base!L112)/ref!N112</f>
        <v>8.5281272444452034E-5</v>
      </c>
      <c r="I112">
        <f>(ref!A112-base!A112)*100</f>
        <v>1.0921508398759994</v>
      </c>
    </row>
    <row r="113" spans="1:9" x14ac:dyDescent="0.25">
      <c r="A113">
        <f t="shared" si="1"/>
        <v>2131</v>
      </c>
      <c r="B113">
        <v>2129</v>
      </c>
      <c r="C113" s="1">
        <f>ref!A113*(ref!B113-base!B113)/ref!N113</f>
        <v>-3.5601817617616616E-5</v>
      </c>
      <c r="D113" s="1">
        <f>+(ref!A113-base!A113)*base!B113/ref!N113</f>
        <v>5.6443972912395522E-3</v>
      </c>
      <c r="E113" s="1">
        <f>+(ref!D113-base!D113)/ref!N113</f>
        <v>-2.6973901367077272E-3</v>
      </c>
      <c r="F113" s="1">
        <f>+(ref!F113-base!F113)/ref!N113</f>
        <v>2.9874577345205978E-4</v>
      </c>
      <c r="G113" s="1">
        <f>+(ref!H113-base!H113)/ref!N113</f>
        <v>-3.2956450155211432E-3</v>
      </c>
      <c r="H113" s="1">
        <f>+(ref!L113-base!L113)/ref!N113</f>
        <v>8.5493905078944696E-5</v>
      </c>
      <c r="I113">
        <f>(ref!A113-base!A113)*100</f>
        <v>1.0928700926695982</v>
      </c>
    </row>
    <row r="114" spans="1:9" x14ac:dyDescent="0.25">
      <c r="A114">
        <f t="shared" si="1"/>
        <v>2132</v>
      </c>
      <c r="B114">
        <v>2130</v>
      </c>
      <c r="C114" s="1">
        <f>ref!A114*(ref!B114-base!B114)/ref!N114</f>
        <v>-3.4677592077215394E-5</v>
      </c>
      <c r="D114" s="1">
        <f>+(ref!A114-base!A114)*base!B114/ref!N114</f>
        <v>5.6475326630469761E-3</v>
      </c>
      <c r="E114" s="1">
        <f>+(ref!D114-base!D114)/ref!N114</f>
        <v>-2.6973901367077272E-3</v>
      </c>
      <c r="F114" s="1">
        <f>+(ref!F114-base!F114)/ref!N114</f>
        <v>2.9917895046356114E-4</v>
      </c>
      <c r="G114" s="1">
        <f>+(ref!H114-base!H114)/ref!N114</f>
        <v>-3.3003678818822164E-3</v>
      </c>
      <c r="H114" s="1">
        <f>+(ref!L114-base!L114)/ref!N114</f>
        <v>8.5723997082284067E-5</v>
      </c>
      <c r="I114">
        <f>(ref!A114-base!A114)*100</f>
        <v>1.0933610895771995</v>
      </c>
    </row>
    <row r="115" spans="1:9" x14ac:dyDescent="0.25">
      <c r="A115">
        <f t="shared" si="1"/>
        <v>2133</v>
      </c>
      <c r="B115">
        <v>2131</v>
      </c>
      <c r="C115" s="1">
        <f>ref!A115*(ref!B115-base!B115)/ref!N115</f>
        <v>-3.3779094207149517E-5</v>
      </c>
      <c r="D115" s="1">
        <f>+(ref!A115-base!A115)*base!B115/ref!N115</f>
        <v>5.6504220933963571E-3</v>
      </c>
      <c r="E115" s="1">
        <f>+(ref!D115-base!D115)/ref!N115</f>
        <v>-2.697390136707732E-3</v>
      </c>
      <c r="F115" s="1">
        <f>+(ref!F115-base!F115)/ref!N115</f>
        <v>2.9957904407930733E-4</v>
      </c>
      <c r="G115" s="1">
        <f>+(ref!H115-base!H115)/ref!N115</f>
        <v>-3.3047791577088901E-3</v>
      </c>
      <c r="H115" s="1">
        <f>+(ref!L115-base!L115)/ref!N115</f>
        <v>8.5947251076443309E-5</v>
      </c>
      <c r="I115">
        <f>(ref!A115-base!A115)*100</f>
        <v>1.0938281350829997</v>
      </c>
    </row>
    <row r="116" spans="1:9" x14ac:dyDescent="0.25">
      <c r="A116">
        <f t="shared" si="1"/>
        <v>2134</v>
      </c>
      <c r="B116">
        <v>2132</v>
      </c>
      <c r="C116" s="1">
        <f>ref!A116*(ref!B116-base!B116)/ref!N116</f>
        <v>-3.2896684401309881E-5</v>
      </c>
      <c r="D116" s="1">
        <f>+(ref!A116-base!A116)*base!B116/ref!N116</f>
        <v>5.6530559360523048E-3</v>
      </c>
      <c r="E116" s="1">
        <f>+(ref!D116-base!D116)/ref!N116</f>
        <v>-2.6973901367077346E-3</v>
      </c>
      <c r="F116" s="1">
        <f>+(ref!F116-base!F116)/ref!N116</f>
        <v>2.9994564138558958E-4</v>
      </c>
      <c r="G116" s="1">
        <f>+(ref!H116-base!H116)/ref!N116</f>
        <v>-3.3088766507878443E-3</v>
      </c>
      <c r="H116" s="1">
        <f>+(ref!L116-base!L116)/ref!N116</f>
        <v>8.6161894391514725E-5</v>
      </c>
      <c r="I116">
        <f>(ref!A116-base!A116)*100</f>
        <v>1.094265331194999</v>
      </c>
    </row>
    <row r="117" spans="1:9" x14ac:dyDescent="0.25">
      <c r="A117">
        <f t="shared" si="1"/>
        <v>2135</v>
      </c>
      <c r="B117">
        <v>2133</v>
      </c>
      <c r="C117" s="1">
        <f>ref!A117*(ref!B117-base!B117)/ref!N117</f>
        <v>-3.2024086251612152E-5</v>
      </c>
      <c r="D117" s="1">
        <f>+(ref!A117-base!A117)*base!B117/ref!N117</f>
        <v>5.6554262568809461E-3</v>
      </c>
      <c r="E117" s="1">
        <f>+(ref!D117-base!D117)/ref!N117</f>
        <v>-2.6973901367077324E-3</v>
      </c>
      <c r="F117" s="1">
        <f>+(ref!F117-base!F117)/ref!N117</f>
        <v>3.0027858024614368E-4</v>
      </c>
      <c r="G117" s="1">
        <f>+(ref!H117-base!H117)/ref!N117</f>
        <v>-3.3126578297311476E-3</v>
      </c>
      <c r="H117" s="1">
        <f>+(ref!L117-base!L117)/ref!N117</f>
        <v>8.6367215501579901E-5</v>
      </c>
      <c r="I117">
        <f>(ref!A117-base!A117)*100</f>
        <v>1.0946660651586004</v>
      </c>
    </row>
    <row r="118" spans="1:9" x14ac:dyDescent="0.25">
      <c r="A118">
        <f t="shared" si="1"/>
        <v>2136</v>
      </c>
      <c r="B118">
        <v>2134</v>
      </c>
      <c r="C118" s="1">
        <f>ref!A118*(ref!B118-base!B118)/ref!N118</f>
        <v>-3.1158372587499552E-5</v>
      </c>
      <c r="D118" s="1">
        <f>+(ref!A118-base!A118)*base!B118/ref!N118</f>
        <v>5.6575288188145901E-3</v>
      </c>
      <c r="E118" s="1">
        <f>+(ref!D118-base!D118)/ref!N118</f>
        <v>-2.697390136707735E-3</v>
      </c>
      <c r="F118" s="1">
        <f>+(ref!F118-base!F118)/ref!N118</f>
        <v>3.0057762401432302E-4</v>
      </c>
      <c r="G118" s="1">
        <f>+(ref!H118-base!H118)/ref!N118</f>
        <v>-3.3161202648368704E-3</v>
      </c>
      <c r="H118" s="1">
        <f>+(ref!L118-base!L118)/ref!N118</f>
        <v>8.6562331247042236E-5</v>
      </c>
      <c r="I118">
        <f>(ref!A118-base!A118)*100</f>
        <v>1.0950239625131002</v>
      </c>
    </row>
    <row r="119" spans="1:9" x14ac:dyDescent="0.25">
      <c r="A119">
        <f t="shared" si="1"/>
        <v>2137</v>
      </c>
      <c r="B119">
        <v>2135</v>
      </c>
      <c r="C119" s="1">
        <f>ref!A119*(ref!B119-base!B119)/ref!N119</f>
        <v>-3.0299599827801157E-5</v>
      </c>
      <c r="D119" s="1">
        <f>+(ref!A119-base!A119)*base!B119/ref!N119</f>
        <v>5.6593634596692295E-3</v>
      </c>
      <c r="E119" s="1">
        <f>+(ref!D119-base!D119)/ref!N119</f>
        <v>-2.6973901367077302E-3</v>
      </c>
      <c r="F119" s="1">
        <f>+(ref!F119-base!F119)/ref!N119</f>
        <v>3.0084262591263667E-4</v>
      </c>
      <c r="G119" s="1">
        <f>+(ref!H119-base!H119)/ref!N119</f>
        <v>-3.319262650323116E-3</v>
      </c>
      <c r="H119" s="1">
        <f>+(ref!L119-base!L119)/ref!N119</f>
        <v>8.6746301228034716E-5</v>
      </c>
      <c r="I119">
        <f>(ref!A119-base!A119)*100</f>
        <v>1.0953334964193984</v>
      </c>
    </row>
    <row r="120" spans="1:9" x14ac:dyDescent="0.25">
      <c r="A120">
        <f t="shared" si="1"/>
        <v>2138</v>
      </c>
      <c r="B120">
        <v>2136</v>
      </c>
      <c r="C120" s="1">
        <f>ref!A120*(ref!B120-base!B120)/ref!N120</f>
        <v>-2.9450205895900512E-5</v>
      </c>
      <c r="D120" s="1">
        <f>+(ref!A120-base!A120)*base!B120/ref!N120</f>
        <v>5.6609341347273884E-3</v>
      </c>
      <c r="E120" s="1">
        <f>+(ref!D120-base!D120)/ref!N120</f>
        <v>-2.6973901367077359E-3</v>
      </c>
      <c r="F120" s="1">
        <f>+(ref!F120-base!F120)/ref!N120</f>
        <v>3.01073655750763E-4</v>
      </c>
      <c r="G120" s="1">
        <f>+(ref!H120-base!H120)/ref!N120</f>
        <v>-3.3220856534029682E-3</v>
      </c>
      <c r="H120" s="1">
        <f>+(ref!L120-base!L120)/ref!N120</f>
        <v>8.6918205487331236E-5</v>
      </c>
      <c r="I120">
        <f>(ref!A120-base!A120)*100</f>
        <v>1.0955902048481014</v>
      </c>
    </row>
    <row r="121" spans="1:9" x14ac:dyDescent="0.25">
      <c r="A121">
        <f t="shared" si="1"/>
        <v>2139</v>
      </c>
      <c r="B121">
        <v>2137</v>
      </c>
      <c r="C121" s="1">
        <f>ref!A121*(ref!B121-base!B121)/ref!N121</f>
        <v>-2.8614464611420999E-5</v>
      </c>
      <c r="D121" s="1">
        <f>+(ref!A121-base!A121)*base!B121/ref!N121</f>
        <v>5.6622488173957708E-3</v>
      </c>
      <c r="E121" s="1">
        <f>+(ref!D121-base!D121)/ref!N121</f>
        <v>-2.6973901367077376E-3</v>
      </c>
      <c r="F121" s="1">
        <f>+(ref!F121-base!F121)/ref!N121</f>
        <v>3.012710954939561E-4</v>
      </c>
      <c r="G121" s="1">
        <f>+(ref!H121-base!H121)/ref!N121</f>
        <v>-3.3245925193898847E-3</v>
      </c>
      <c r="H121" s="1">
        <f>+(ref!L121-base!L121)/ref!N121</f>
        <v>8.7077207786709585E-5</v>
      </c>
      <c r="I121">
        <f>(ref!A121-base!A121)*100</f>
        <v>1.0957909440520996</v>
      </c>
    </row>
    <row r="122" spans="1:9" x14ac:dyDescent="0.25">
      <c r="A122">
        <f t="shared" si="1"/>
        <v>2140</v>
      </c>
      <c r="B122">
        <v>2138</v>
      </c>
      <c r="C122" s="1">
        <f>ref!A122*(ref!B122-base!B122)/ref!N122</f>
        <v>-2.7798008029706376E-5</v>
      </c>
      <c r="D122" s="1">
        <f>+(ref!A122-base!A122)*base!B122/ref!N122</f>
        <v>5.6633192898711843E-3</v>
      </c>
      <c r="E122" s="1">
        <f>+(ref!D122-base!D122)/ref!N122</f>
        <v>-2.697390136707725E-3</v>
      </c>
      <c r="F122" s="1">
        <f>+(ref!F122-base!F122)/ref!N122</f>
        <v>3.0143569841258955E-4</v>
      </c>
      <c r="G122" s="1">
        <f>+(ref!H122-base!H122)/ref!N122</f>
        <v>-3.326789453747616E-3</v>
      </c>
      <c r="H122" s="1">
        <f>+(ref!L122-base!L122)/ref!N122</f>
        <v>8.7222610176686602E-5</v>
      </c>
      <c r="I122">
        <f>(ref!A122-base!A122)*100</f>
        <v>1.0959341149527013</v>
      </c>
    </row>
    <row r="123" spans="1:9" x14ac:dyDescent="0.25">
      <c r="A123">
        <f t="shared" si="1"/>
        <v>2141</v>
      </c>
      <c r="B123">
        <v>2139</v>
      </c>
      <c r="C123" s="1">
        <f>ref!A123*(ref!B123-base!B123)/ref!N123</f>
        <v>-2.7007354038151667E-5</v>
      </c>
      <c r="D123" s="1">
        <f>+(ref!A123-base!A123)*base!B123/ref!N123</f>
        <v>5.664160797841173E-3</v>
      </c>
      <c r="E123" s="1">
        <f>+(ref!D123-base!D123)/ref!N123</f>
        <v>-2.6973901367077337E-3</v>
      </c>
      <c r="F123" s="1">
        <f>+(ref!F123-base!F123)/ref!N123</f>
        <v>3.0156862020636012E-4</v>
      </c>
      <c r="G123" s="1">
        <f>+(ref!H123-base!H123)/ref!N123</f>
        <v>-3.3286858231043348E-3</v>
      </c>
      <c r="H123" s="1">
        <f>+(ref!L123-base!L123)/ref!N123</f>
        <v>8.7353895786805995E-5</v>
      </c>
      <c r="I123">
        <f>(ref!A123-base!A123)*100</f>
        <v>1.0960197607776001</v>
      </c>
    </row>
    <row r="124" spans="1:9" x14ac:dyDescent="0.25">
      <c r="A124">
        <f t="shared" si="1"/>
        <v>2142</v>
      </c>
      <c r="B124">
        <v>2140</v>
      </c>
      <c r="C124" s="1">
        <f>ref!A124*(ref!B124-base!B124)/ref!N124</f>
        <v>-2.6249429236526851E-5</v>
      </c>
      <c r="D124" s="1">
        <f>+(ref!A124-base!A124)*base!B124/ref!N124</f>
        <v>5.6647915667004927E-3</v>
      </c>
      <c r="E124" s="1">
        <f>+(ref!D124-base!D124)/ref!N124</f>
        <v>-2.6973901367077354E-3</v>
      </c>
      <c r="F124" s="1">
        <f>+(ref!F124-base!F124)/ref!N124</f>
        <v>3.0167142355117584E-4</v>
      </c>
      <c r="G124" s="1">
        <f>+(ref!H124-base!H124)/ref!N124</f>
        <v>-3.3302941830634421E-3</v>
      </c>
      <c r="H124" s="1">
        <f>+(ref!L124-base!L124)/ref!N124</f>
        <v>8.7470758749061493E-5</v>
      </c>
      <c r="I124">
        <f>(ref!A124-base!A124)*100</f>
        <v>1.0960495229583005</v>
      </c>
    </row>
    <row r="125" spans="1:9" x14ac:dyDescent="0.25">
      <c r="A125">
        <f t="shared" si="1"/>
        <v>2143</v>
      </c>
      <c r="B125">
        <v>2141</v>
      </c>
      <c r="C125" s="1">
        <f>ref!A125*(ref!B125-base!B125)/ref!N125</f>
        <v>-2.5531155948019929E-5</v>
      </c>
      <c r="D125" s="1">
        <f>+(ref!A125-base!A125)*base!B125/ref!N125</f>
        <v>5.6652322602622771E-3</v>
      </c>
      <c r="E125" s="1">
        <f>+(ref!D125-base!D125)/ref!N125</f>
        <v>-2.6973901367077333E-3</v>
      </c>
      <c r="F125" s="1">
        <f>+(ref!F125-base!F125)/ref!N125</f>
        <v>3.0174605894370748E-4</v>
      </c>
      <c r="G125" s="1">
        <f>+(ref!H125-base!H125)/ref!N125</f>
        <v>-3.3316301458652738E-3</v>
      </c>
      <c r="H125" s="1">
        <f>+(ref!L125-base!L125)/ref!N125</f>
        <v>8.7573119316018664E-5</v>
      </c>
      <c r="I125">
        <f>(ref!A125-base!A125)*100</f>
        <v>1.0960264548838001</v>
      </c>
    </row>
    <row r="126" spans="1:9" x14ac:dyDescent="0.25">
      <c r="A126">
        <f t="shared" si="1"/>
        <v>2144</v>
      </c>
      <c r="B126">
        <v>2142</v>
      </c>
      <c r="C126" s="1">
        <f>ref!A126*(ref!B126-base!B126)/ref!N126</f>
        <v>-2.4859115436778565E-5</v>
      </c>
      <c r="D126" s="1">
        <f>+(ref!A126-base!A126)*base!B126/ref!N126</f>
        <v>5.6655053891702329E-3</v>
      </c>
      <c r="E126" s="1">
        <f>+(ref!D126-base!D126)/ref!N126</f>
        <v>-2.697390136707738E-3</v>
      </c>
      <c r="F126" s="1">
        <f>+(ref!F126-base!F126)/ref!N126</f>
        <v>3.0179482383695149E-4</v>
      </c>
      <c r="G126" s="1">
        <f>+(ref!H126-base!H126)/ref!N126</f>
        <v>-3.3327120905691501E-3</v>
      </c>
      <c r="H126" s="1">
        <f>+(ref!L126-base!L126)/ref!N126</f>
        <v>8.7661129714863105E-5</v>
      </c>
      <c r="I126">
        <f>(ref!A126-base!A126)*100</f>
        <v>1.0959548194521995</v>
      </c>
    </row>
    <row r="127" spans="1:9" x14ac:dyDescent="0.25">
      <c r="A127">
        <f t="shared" si="1"/>
        <v>2145</v>
      </c>
      <c r="B127">
        <v>2143</v>
      </c>
      <c r="C127" s="1">
        <f>ref!A127*(ref!B127-base!B127)/ref!N127</f>
        <v>-2.4239296566621683E-5</v>
      </c>
      <c r="D127" s="1">
        <f>+(ref!A127-base!A127)*base!B127/ref!N127</f>
        <v>5.665634716398707E-3</v>
      </c>
      <c r="E127" s="1">
        <f>+(ref!D127-base!D127)/ref!N127</f>
        <v>-2.6973901367077307E-3</v>
      </c>
      <c r="F127" s="1">
        <f>+(ref!F127-base!F127)/ref!N127</f>
        <v>3.0182030805535863E-4</v>
      </c>
      <c r="G127" s="1">
        <f>+(ref!H127-base!H127)/ref!N127</f>
        <v>-3.333560765858419E-3</v>
      </c>
      <c r="H127" s="1">
        <f>+(ref!L127-base!L127)/ref!N127</f>
        <v>8.7735174694128208E-5</v>
      </c>
      <c r="I127">
        <f>(ref!A127-base!A127)*100</f>
        <v>1.0958399900376004</v>
      </c>
    </row>
    <row r="128" spans="1:9" x14ac:dyDescent="0.25">
      <c r="A128">
        <f t="shared" si="1"/>
        <v>2146</v>
      </c>
      <c r="B128">
        <v>2144</v>
      </c>
      <c r="C128" s="1">
        <f>ref!A128*(ref!B128-base!B128)/ref!N128</f>
        <v>-2.367681244539447E-5</v>
      </c>
      <c r="D128" s="1">
        <f>+(ref!A128-base!A128)*base!B128/ref!N128</f>
        <v>5.6656445744043618E-3</v>
      </c>
      <c r="E128" s="1">
        <f>+(ref!D128-base!D128)/ref!N128</f>
        <v>-2.6973901367077237E-3</v>
      </c>
      <c r="F128" s="1">
        <f>+(ref!F128-base!F128)/ref!N128</f>
        <v>3.0182532897348938E-4</v>
      </c>
      <c r="G128" s="1">
        <f>+(ref!H128-base!H128)/ref!N128</f>
        <v>-3.3341988148917756E-3</v>
      </c>
      <c r="H128" s="1">
        <f>+(ref!L128-base!L128)/ref!N128</f>
        <v>8.7795860687185119E-5</v>
      </c>
      <c r="I128">
        <f>(ref!A128-base!A128)*100</f>
        <v>1.0956882240205994</v>
      </c>
    </row>
    <row r="129" spans="1:9" x14ac:dyDescent="0.25">
      <c r="A129">
        <f t="shared" si="1"/>
        <v>2147</v>
      </c>
      <c r="B129">
        <v>2145</v>
      </c>
      <c r="C129" s="1">
        <f>ref!A129*(ref!B129-base!B129)/ref!N129</f>
        <v>-2.317554998414609E-5</v>
      </c>
      <c r="D129" s="1">
        <f>+(ref!A129-base!A129)*base!B129/ref!N129</f>
        <v>5.6655590567639726E-3</v>
      </c>
      <c r="E129" s="1">
        <f>+(ref!D129-base!D129)/ref!N129</f>
        <v>-2.6973901367077333E-3</v>
      </c>
      <c r="F129" s="1">
        <f>+(ref!F129-base!F129)/ref!N129</f>
        <v>3.0181285665347932E-4</v>
      </c>
      <c r="G129" s="1">
        <f>+(ref!H129-base!H129)/ref!N129</f>
        <v>-3.3346502201422276E-3</v>
      </c>
      <c r="H129" s="1">
        <f>+(ref!L129-base!L129)/ref!N129</f>
        <v>8.7843993440729032E-5</v>
      </c>
      <c r="I129">
        <f>(ref!A129-base!A129)*100</f>
        <v>1.0955063265640996</v>
      </c>
    </row>
    <row r="130" spans="1:9" x14ac:dyDescent="0.25">
      <c r="A130">
        <f t="shared" si="1"/>
        <v>2148</v>
      </c>
      <c r="B130">
        <v>2146</v>
      </c>
      <c r="C130" s="1">
        <f>ref!A130*(ref!B130-base!B130)/ref!N130</f>
        <v>-2.2737847064028694E-5</v>
      </c>
      <c r="D130" s="1">
        <f>+(ref!A130-base!A130)*base!B130/ref!N130</f>
        <v>5.6654011683012059E-3</v>
      </c>
      <c r="E130" s="1">
        <f>+(ref!D130-base!D130)/ref!N130</f>
        <v>-2.6973901367077385E-3</v>
      </c>
      <c r="F130" s="1">
        <f>+(ref!F130-base!F130)/ref!N130</f>
        <v>3.017859273777834E-4</v>
      </c>
      <c r="G130" s="1">
        <f>+(ref!H130-base!H130)/ref!N130</f>
        <v>-3.3349396583684967E-3</v>
      </c>
      <c r="H130" s="1">
        <f>+(ref!L130-base!L130)/ref!N130</f>
        <v>8.7880546489260643E-5</v>
      </c>
      <c r="I130">
        <f>(ref!A130-base!A130)*100</f>
        <v>1.0953013677840988</v>
      </c>
    </row>
    <row r="131" spans="1:9" x14ac:dyDescent="0.25">
      <c r="A131">
        <f t="shared" ref="A131:A194" si="2">+B131+2</f>
        <v>2149</v>
      </c>
      <c r="B131">
        <v>2147</v>
      </c>
      <c r="C131" s="1">
        <f>ref!A131*(ref!B131-base!B131)/ref!N131</f>
        <v>-2.2364575663749316E-5</v>
      </c>
      <c r="D131" s="1">
        <f>+(ref!A131-base!A131)*base!B131/ref!N131</f>
        <v>5.6651923471312112E-3</v>
      </c>
      <c r="E131" s="1">
        <f>+(ref!D131-base!D131)/ref!N131</f>
        <v>-2.6973901367077272E-3</v>
      </c>
      <c r="F131" s="1">
        <f>+(ref!F131-base!F131)/ref!N131</f>
        <v>3.0174754981154535E-4</v>
      </c>
      <c r="G131" s="1">
        <f>+(ref!H131-base!H131)/ref!N131</f>
        <v>-3.3350918053805588E-3</v>
      </c>
      <c r="H131" s="1">
        <f>+(ref!L131-base!L131)/ref!N131</f>
        <v>8.7906620838878457E-5</v>
      </c>
      <c r="I131">
        <f>(ref!A131-base!A131)*100</f>
        <v>1.0950804981792017</v>
      </c>
    </row>
    <row r="132" spans="1:9" x14ac:dyDescent="0.25">
      <c r="A132">
        <f t="shared" si="2"/>
        <v>2150</v>
      </c>
      <c r="B132">
        <v>2148</v>
      </c>
      <c r="C132" s="1">
        <f>ref!A132*(ref!B132-base!B132)/ref!N132</f>
        <v>-2.2054797863331155E-5</v>
      </c>
      <c r="D132" s="1">
        <f>+(ref!A132-base!A132)*base!B132/ref!N132</f>
        <v>5.6649515586606252E-3</v>
      </c>
      <c r="E132" s="1">
        <f>+(ref!D132-base!D132)/ref!N132</f>
        <v>-2.6973901367077229E-3</v>
      </c>
      <c r="F132" s="1">
        <f>+(ref!F132-base!F132)/ref!N132</f>
        <v>3.0170061831186976E-4</v>
      </c>
      <c r="G132" s="1">
        <f>+(ref!H132-base!H132)/ref!N132</f>
        <v>-3.3351306476085332E-3</v>
      </c>
      <c r="H132" s="1">
        <f>+(ref!L132-base!L132)/ref!N132</f>
        <v>8.7923405237388342E-5</v>
      </c>
      <c r="I132">
        <f>(ref!A132-base!A132)*100</f>
        <v>1.0948507217016012</v>
      </c>
    </row>
    <row r="133" spans="1:9" x14ac:dyDescent="0.25">
      <c r="A133">
        <f t="shared" si="2"/>
        <v>2151</v>
      </c>
      <c r="B133">
        <v>2149</v>
      </c>
      <c r="C133" s="1">
        <f>ref!A133*(ref!B133-base!B133)/ref!N133</f>
        <v>-2.1806053754103891E-5</v>
      </c>
      <c r="D133" s="1">
        <f>+(ref!A133-base!A133)*base!B133/ref!N133</f>
        <v>5.6646950851129557E-3</v>
      </c>
      <c r="E133" s="1">
        <f>+(ref!D133-base!D133)/ref!N133</f>
        <v>-2.6973901367077276E-3</v>
      </c>
      <c r="F133" s="1">
        <f>+(ref!F133-base!F133)/ref!N133</f>
        <v>3.0164782558493532E-4</v>
      </c>
      <c r="G133" s="1">
        <f>+(ref!H133-base!H133)/ref!N133</f>
        <v>-3.3350788480948175E-3</v>
      </c>
      <c r="H133" s="1">
        <f>+(ref!L133-base!L133)/ref!N133</f>
        <v>8.7932127888640105E-5</v>
      </c>
      <c r="I133">
        <f>(ref!A133-base!A133)*100</f>
        <v>1.0946186923198016</v>
      </c>
    </row>
    <row r="134" spans="1:9" x14ac:dyDescent="0.25">
      <c r="A134">
        <f t="shared" si="2"/>
        <v>2152</v>
      </c>
      <c r="B134">
        <v>2150</v>
      </c>
      <c r="C134" s="1">
        <f>ref!A134*(ref!B134-base!B134)/ref!N134</f>
        <v>-2.1614337940326916E-5</v>
      </c>
      <c r="D134" s="1">
        <f>+(ref!A134-base!A134)*base!B134/ref!N134</f>
        <v>5.6644361194516648E-3</v>
      </c>
      <c r="E134" s="1">
        <f>+(ref!D134-base!D134)/ref!N134</f>
        <v>-2.697390136707735E-3</v>
      </c>
      <c r="F134" s="1">
        <f>+(ref!F134-base!F134)/ref!N134</f>
        <v>3.0159159751224414E-4</v>
      </c>
      <c r="G134" s="1">
        <f>+(ref!H134-base!H134)/ref!N134</f>
        <v>-3.3349572521340905E-3</v>
      </c>
      <c r="H134" s="1">
        <f>+(ref!L134-base!L134)/ref!N134</f>
        <v>8.7934009846512022E-5</v>
      </c>
      <c r="I134">
        <f>(ref!A134-base!A134)*100</f>
        <v>1.0943905179614992</v>
      </c>
    </row>
    <row r="135" spans="1:9" x14ac:dyDescent="0.25">
      <c r="A135">
        <f t="shared" si="2"/>
        <v>2153</v>
      </c>
      <c r="B135">
        <v>2151</v>
      </c>
      <c r="C135" s="1">
        <f>ref!A135*(ref!B135-base!B135)/ref!N135</f>
        <v>-2.1474394927329657E-5</v>
      </c>
      <c r="D135" s="1">
        <f>+(ref!A135-base!A135)*base!B135/ref!N135</f>
        <v>5.66418470972372E-3</v>
      </c>
      <c r="E135" s="1">
        <f>+(ref!D135-base!D135)/ref!N135</f>
        <v>-2.6973901367077311E-3</v>
      </c>
      <c r="F135" s="1">
        <f>+(ref!F135-base!F135)/ref!N135</f>
        <v>3.0153402844731889E-4</v>
      </c>
      <c r="G135" s="1">
        <f>+(ref!H135-base!H135)/ref!N135</f>
        <v>-3.3347844238790477E-3</v>
      </c>
      <c r="H135" s="1">
        <f>+(ref!L135-base!L135)/ref!N135</f>
        <v>8.7930217368493126E-5</v>
      </c>
      <c r="I135">
        <f>(ref!A135-base!A135)*100</f>
        <v>1.0941715215793986</v>
      </c>
    </row>
    <row r="136" spans="1:9" x14ac:dyDescent="0.25">
      <c r="A136">
        <f t="shared" si="2"/>
        <v>2154</v>
      </c>
      <c r="B136">
        <v>2152</v>
      </c>
      <c r="C136" s="1">
        <f>ref!A136*(ref!B136-base!B136)/ref!N136</f>
        <v>-2.1380161063122893E-5</v>
      </c>
      <c r="D136" s="1">
        <f>+(ref!A136-base!A136)*base!B136/ref!N136</f>
        <v>5.6639479701828047E-3</v>
      </c>
      <c r="E136" s="1">
        <f>+(ref!D136-base!D136)/ref!N136</f>
        <v>-2.697390136707735E-3</v>
      </c>
      <c r="F136" s="1">
        <f>+(ref!F136-base!F136)/ref!N136</f>
        <v>3.0147683999582009E-4</v>
      </c>
      <c r="G136" s="1">
        <f>+(ref!H136-base!H136)/ref!N136</f>
        <v>-3.3345763364942146E-3</v>
      </c>
      <c r="H136" s="1">
        <f>+(ref!L136-base!L136)/ref!N136</f>
        <v>8.7921824108067704E-5</v>
      </c>
      <c r="I136">
        <f>(ref!A136-base!A136)*100</f>
        <v>1.0939661119897996</v>
      </c>
    </row>
    <row r="137" spans="1:9" x14ac:dyDescent="0.25">
      <c r="A137">
        <f t="shared" si="2"/>
        <v>2155</v>
      </c>
      <c r="B137">
        <v>2153</v>
      </c>
      <c r="C137" s="1">
        <f>ref!A137*(ref!B137-base!B137)/ref!N137</f>
        <v>-2.1325254741736853E-5</v>
      </c>
      <c r="D137" s="1">
        <f>+(ref!A137-base!A137)*base!B137/ref!N137</f>
        <v>5.663730496509623E-3</v>
      </c>
      <c r="E137" s="1">
        <f>+(ref!D137-base!D137)/ref!N137</f>
        <v>-2.697390136707722E-3</v>
      </c>
      <c r="F137" s="1">
        <f>+(ref!F137-base!F137)/ref!N137</f>
        <v>3.01421367042808E-4</v>
      </c>
      <c r="G137" s="1">
        <f>+(ref!H137-base!H137)/ref!N137</f>
        <v>-3.3343462540262178E-3</v>
      </c>
      <c r="H137" s="1">
        <f>+(ref!L137-base!L137)/ref!N137</f>
        <v>8.7909781941593345E-5</v>
      </c>
      <c r="I137">
        <f>(ref!A137-base!A137)*100</f>
        <v>1.0937775877027989</v>
      </c>
    </row>
    <row r="138" spans="1:9" x14ac:dyDescent="0.25">
      <c r="A138">
        <f t="shared" si="2"/>
        <v>2156</v>
      </c>
      <c r="B138">
        <v>2154</v>
      </c>
      <c r="C138" s="1">
        <f>ref!A138*(ref!B138-base!B138)/ref!N138</f>
        <v>-2.1303322522299672E-5</v>
      </c>
      <c r="D138" s="1">
        <f>+(ref!A138-base!A138)*base!B138/ref!N138</f>
        <v>5.663534770580278E-3</v>
      </c>
      <c r="E138" s="1">
        <f>+(ref!D138-base!D138)/ref!N138</f>
        <v>-2.6973901367077385E-3</v>
      </c>
      <c r="F138" s="1">
        <f>+(ref!F138-base!F138)/ref!N138</f>
        <v>3.0136857022191926E-4</v>
      </c>
      <c r="G138" s="1">
        <f>+(ref!H138-base!H138)/ref!N138</f>
        <v>-3.3341047890428355E-3</v>
      </c>
      <c r="H138" s="1">
        <f>+(ref!L138-base!L138)/ref!N138</f>
        <v>8.7894907484259012E-5</v>
      </c>
      <c r="I138">
        <f>(ref!A138-base!A138)*100</f>
        <v>1.0936080275651987</v>
      </c>
    </row>
    <row r="139" spans="1:9" x14ac:dyDescent="0.25">
      <c r="A139">
        <f t="shared" si="2"/>
        <v>2157</v>
      </c>
      <c r="B139">
        <v>2155</v>
      </c>
      <c r="C139" s="1">
        <f>ref!A139*(ref!B139-base!B139)/ref!N139</f>
        <v>-2.1303398547243499E-5</v>
      </c>
      <c r="D139" s="1">
        <f>+(ref!A139-base!A139)*base!B139/ref!N139</f>
        <v>5.6633567026740843E-3</v>
      </c>
      <c r="E139" s="1">
        <f>+(ref!D139-base!D139)/ref!N139</f>
        <v>-2.6973901367077263E-3</v>
      </c>
      <c r="F139" s="1">
        <f>+(ref!F139-base!F139)/ref!N139</f>
        <v>3.0131906955937115E-4</v>
      </c>
      <c r="G139" s="1">
        <f>+(ref!H139-base!H139)/ref!N139</f>
        <v>-3.3338601200006775E-3</v>
      </c>
      <c r="H139" s="1">
        <f>+(ref!L139-base!L139)/ref!N139</f>
        <v>8.7877883031433441E-5</v>
      </c>
      <c r="I139">
        <f>(ref!A139-base!A139)*100</f>
        <v>1.0934574032916005</v>
      </c>
    </row>
    <row r="140" spans="1:9" x14ac:dyDescent="0.25">
      <c r="A140">
        <f t="shared" si="2"/>
        <v>2158</v>
      </c>
      <c r="B140">
        <v>2156</v>
      </c>
      <c r="C140" s="1">
        <f>ref!A140*(ref!B140-base!B140)/ref!N140</f>
        <v>-2.1326347201366042E-5</v>
      </c>
      <c r="D140" s="1">
        <f>+(ref!A140-base!A140)*base!B140/ref!N140</f>
        <v>5.6632025914053761E-3</v>
      </c>
      <c r="E140" s="1">
        <f>+(ref!D140-base!D140)/ref!N140</f>
        <v>-2.6973901367077272E-3</v>
      </c>
      <c r="F140" s="1">
        <f>+(ref!F140-base!F140)/ref!N140</f>
        <v>3.0127306886513003E-4</v>
      </c>
      <c r="G140" s="1">
        <f>+(ref!H140-base!H140)/ref!N140</f>
        <v>-3.33361833616223E-3</v>
      </c>
      <c r="H140" s="1">
        <f>+(ref!L140-base!L140)/ref!N140</f>
        <v>8.7859159805229339E-5</v>
      </c>
      <c r="I140">
        <f>(ref!A140-base!A140)*100</f>
        <v>1.0933268324166994</v>
      </c>
    </row>
    <row r="141" spans="1:9" x14ac:dyDescent="0.25">
      <c r="A141">
        <f t="shared" si="2"/>
        <v>2159</v>
      </c>
      <c r="B141">
        <v>2157</v>
      </c>
      <c r="C141" s="1">
        <f>ref!A141*(ref!B141-base!B141)/ref!N141</f>
        <v>-2.1371106501389382E-5</v>
      </c>
      <c r="D141" s="1">
        <f>+(ref!A141-base!A141)*base!B141/ref!N141</f>
        <v>5.663075228918478E-3</v>
      </c>
      <c r="E141" s="1">
        <f>+(ref!D141-base!D141)/ref!N141</f>
        <v>-2.6973901367077302E-3</v>
      </c>
      <c r="F141" s="1">
        <f>+(ref!F141-base!F141)/ref!N141</f>
        <v>3.0123069718950924E-4</v>
      </c>
      <c r="G141" s="1">
        <f>+(ref!H141-base!H141)/ref!N141</f>
        <v>-3.333383880059616E-3</v>
      </c>
      <c r="H141" s="1">
        <f>+(ref!L141-base!L141)/ref!N141</f>
        <v>8.7839197161357197E-5</v>
      </c>
      <c r="I141">
        <f>(ref!A141-base!A141)*100</f>
        <v>1.0932159769924983</v>
      </c>
    </row>
    <row r="142" spans="1:9" x14ac:dyDescent="0.25">
      <c r="A142">
        <f t="shared" si="2"/>
        <v>2160</v>
      </c>
      <c r="B142">
        <v>2158</v>
      </c>
      <c r="C142" s="1">
        <f>ref!A142*(ref!B142-base!B142)/ref!N142</f>
        <v>-2.1432431664187746E-5</v>
      </c>
      <c r="D142" s="1">
        <f>+(ref!A142-base!A142)*base!B142/ref!N142</f>
        <v>5.6629720696511664E-3</v>
      </c>
      <c r="E142" s="1">
        <f>+(ref!D142-base!D142)/ref!N142</f>
        <v>-2.6973901367077294E-3</v>
      </c>
      <c r="F142" s="1">
        <f>+(ref!F142-base!F142)/ref!N142</f>
        <v>3.0119201318714483E-4</v>
      </c>
      <c r="G142" s="1">
        <f>+(ref!H142-base!H142)/ref!N142</f>
        <v>-3.3331599642036857E-3</v>
      </c>
      <c r="H142" s="1">
        <f>+(ref!L142-base!L142)/ref!N142</f>
        <v>8.781844973340467E-5</v>
      </c>
      <c r="I142">
        <f>(ref!A142-base!A142)*100</f>
        <v>1.0931229168406027</v>
      </c>
    </row>
    <row r="143" spans="1:9" x14ac:dyDescent="0.25">
      <c r="A143">
        <f t="shared" si="2"/>
        <v>2161</v>
      </c>
      <c r="B143">
        <v>2159</v>
      </c>
      <c r="C143" s="1">
        <f>ref!A143*(ref!B143-base!B143)/ref!N143</f>
        <v>-2.1507318789881817E-5</v>
      </c>
      <c r="D143" s="1">
        <f>+(ref!A143-base!A143)*base!B143/ref!N143</f>
        <v>5.6628920975417361E-3</v>
      </c>
      <c r="E143" s="1">
        <f>+(ref!D143-base!D143)/ref!N143</f>
        <v>-2.6973901367077376E-3</v>
      </c>
      <c r="F143" s="1">
        <f>+(ref!F143-base!F143)/ref!N143</f>
        <v>3.0115693155888457E-4</v>
      </c>
      <c r="G143" s="1">
        <f>+(ref!H143-base!H143)/ref!N143</f>
        <v>-3.3329488629187218E-3</v>
      </c>
      <c r="H143" s="1">
        <f>+(ref!L143-base!L143)/ref!N143</f>
        <v>8.7797289309068116E-5</v>
      </c>
      <c r="I143">
        <f>(ref!A143-base!A143)*100</f>
        <v>1.0930457393108994</v>
      </c>
    </row>
    <row r="144" spans="1:9" x14ac:dyDescent="0.25">
      <c r="A144">
        <f t="shared" si="2"/>
        <v>2162</v>
      </c>
      <c r="B144">
        <v>2160</v>
      </c>
      <c r="C144" s="1">
        <f>ref!A144*(ref!B144-base!B144)/ref!N144</f>
        <v>-2.1593774308984452E-5</v>
      </c>
      <c r="D144" s="1">
        <f>+(ref!A144-base!A144)*base!B144/ref!N144</f>
        <v>5.6628347627693081E-3</v>
      </c>
      <c r="E144" s="1">
        <f>+(ref!D144-base!D144)/ref!N144</f>
        <v>-2.6973901367077237E-3</v>
      </c>
      <c r="F144" s="1">
        <f>+(ref!F144-base!F144)/ref!N144</f>
        <v>3.0112531041785187E-4</v>
      </c>
      <c r="G144" s="1">
        <f>+(ref!H144-base!H144)/ref!N144</f>
        <v>-3.3327522076236796E-3</v>
      </c>
      <c r="H144" s="1">
        <f>+(ref!L144-base!L144)/ref!N144</f>
        <v>8.7776045443326153E-5</v>
      </c>
      <c r="I144">
        <f>(ref!A144-base!A144)*100</f>
        <v>1.0929825247643992</v>
      </c>
    </row>
    <row r="145" spans="1:9" x14ac:dyDescent="0.25">
      <c r="A145">
        <f t="shared" si="2"/>
        <v>2163</v>
      </c>
      <c r="B145">
        <v>2161</v>
      </c>
      <c r="C145" s="1">
        <f>ref!A145*(ref!B145-base!B145)/ref!N145</f>
        <v>-2.1688493099865854E-5</v>
      </c>
      <c r="D145" s="1">
        <f>+(ref!A145-base!A145)*base!B145/ref!N145</f>
        <v>5.6627978679969736E-3</v>
      </c>
      <c r="E145" s="1">
        <f>+(ref!D145-base!D145)/ref!N145</f>
        <v>-2.6973901367077337E-3</v>
      </c>
      <c r="F145" s="1">
        <f>+(ref!F145-base!F145)/ref!N145</f>
        <v>3.0109699961688313E-4</v>
      </c>
      <c r="G145" s="1">
        <f>+(ref!H145-base!H145)/ref!N145</f>
        <v>-3.3325711771199787E-3</v>
      </c>
      <c r="H145" s="1">
        <f>+(ref!L145-base!L145)/ref!N145</f>
        <v>8.7754939301975136E-5</v>
      </c>
      <c r="I145">
        <f>(ref!A145-base!A145)*100</f>
        <v>1.0929288894075988</v>
      </c>
    </row>
    <row r="146" spans="1:9" x14ac:dyDescent="0.25">
      <c r="A146">
        <f t="shared" si="2"/>
        <v>2164</v>
      </c>
      <c r="B146">
        <v>2162</v>
      </c>
      <c r="C146" s="1">
        <f>ref!A146*(ref!B146-base!B146)/ref!N146</f>
        <v>-2.1790068739349109E-5</v>
      </c>
      <c r="D146" s="1">
        <f>+(ref!A146-base!A146)*base!B146/ref!N146</f>
        <v>5.6627800970799683E-3</v>
      </c>
      <c r="E146" s="1">
        <f>+(ref!D146-base!D146)/ref!N146</f>
        <v>-2.6973901367077285E-3</v>
      </c>
      <c r="F146" s="1">
        <f>+(ref!F146-base!F146)/ref!N146</f>
        <v>3.0107175732473003E-4</v>
      </c>
      <c r="G146" s="1">
        <f>+(ref!H146-base!H146)/ref!N146</f>
        <v>-3.3324059058116805E-3</v>
      </c>
      <c r="H146" s="1">
        <f>+(ref!L146-base!L146)/ref!N146</f>
        <v>8.7734256840694001E-5</v>
      </c>
      <c r="I146">
        <f>(ref!A146-base!A146)*100</f>
        <v>1.0928840073821</v>
      </c>
    </row>
    <row r="147" spans="1:9" x14ac:dyDescent="0.25">
      <c r="A147">
        <f t="shared" si="2"/>
        <v>2165</v>
      </c>
      <c r="B147">
        <v>2163</v>
      </c>
      <c r="C147" s="1">
        <f>ref!A147*(ref!B147-base!B147)/ref!N147</f>
        <v>-2.1896914008147531E-5</v>
      </c>
      <c r="D147" s="1">
        <f>+(ref!A147-base!A147)*base!B147/ref!N147</f>
        <v>5.6627798815469194E-3</v>
      </c>
      <c r="E147" s="1">
        <f>+(ref!D147-base!D147)/ref!N147</f>
        <v>-2.6973901367077302E-3</v>
      </c>
      <c r="F147" s="1">
        <f>+(ref!F147-base!F147)/ref!N147</f>
        <v>3.0104940763111518E-4</v>
      </c>
      <c r="G147" s="1">
        <f>+(ref!H147-base!H147)/ref!N147</f>
        <v>-3.3322565055065962E-3</v>
      </c>
      <c r="H147" s="1">
        <f>+(ref!L147-base!L147)/ref!N147</f>
        <v>8.7714267030623993E-5</v>
      </c>
      <c r="I147">
        <f>(ref!A147-base!A147)*100</f>
        <v>1.0928471707977006</v>
      </c>
    </row>
    <row r="148" spans="1:9" x14ac:dyDescent="0.25">
      <c r="A148">
        <f t="shared" si="2"/>
        <v>2166</v>
      </c>
      <c r="B148">
        <v>2164</v>
      </c>
      <c r="C148" s="1">
        <f>ref!A148*(ref!B148-base!B148)/ref!N148</f>
        <v>-2.2007304661108832E-5</v>
      </c>
      <c r="D148" s="1">
        <f>+(ref!A148-base!A148)*base!B148/ref!N148</f>
        <v>5.6627953957370377E-3</v>
      </c>
      <c r="E148" s="1">
        <f>+(ref!D148-base!D148)/ref!N148</f>
        <v>-2.697390136707732E-3</v>
      </c>
      <c r="F148" s="1">
        <f>+(ref!F148-base!F148)/ref!N148</f>
        <v>3.0102979448626895E-4</v>
      </c>
      <c r="G148" s="1">
        <f>+(ref!H148-base!H148)/ref!N148</f>
        <v>-3.3321229636954844E-3</v>
      </c>
      <c r="H148" s="1">
        <f>+(ref!L148-base!L148)/ref!N148</f>
        <v>8.7695214826764972E-5</v>
      </c>
      <c r="I148">
        <f>(ref!A148-base!A148)*100</f>
        <v>1.0928176586015996</v>
      </c>
    </row>
    <row r="149" spans="1:9" x14ac:dyDescent="0.25">
      <c r="A149">
        <f t="shared" si="2"/>
        <v>2167</v>
      </c>
      <c r="B149">
        <v>2165</v>
      </c>
      <c r="C149" s="1">
        <f>ref!A149*(ref!B149-base!B149)/ref!N149</f>
        <v>-2.2119445778972458E-5</v>
      </c>
      <c r="D149" s="1">
        <f>+(ref!A149-base!A149)*base!B149/ref!N149</f>
        <v>5.6628246121565463E-3</v>
      </c>
      <c r="E149" s="1">
        <f>+(ref!D149-base!D149)/ref!N149</f>
        <v>-2.6973901367077315E-3</v>
      </c>
      <c r="F149" s="1">
        <f>+(ref!F149-base!F149)/ref!N149</f>
        <v>3.0101277722452413E-4</v>
      </c>
      <c r="G149" s="1">
        <f>+(ref!H149-base!H149)/ref!N149</f>
        <v>-3.3320051204819593E-3</v>
      </c>
      <c r="H149" s="1">
        <f>+(ref!L149-base!L149)/ref!N149</f>
        <v>8.7677313572927614E-5</v>
      </c>
      <c r="I149">
        <f>(ref!A149-base!A149)*100</f>
        <v>1.0927947505544988</v>
      </c>
    </row>
    <row r="150" spans="1:9" x14ac:dyDescent="0.25">
      <c r="A150">
        <f t="shared" si="2"/>
        <v>2168</v>
      </c>
      <c r="B150">
        <v>2166</v>
      </c>
      <c r="C150" s="1">
        <f>ref!A150*(ref!B150-base!B150)/ref!N150</f>
        <v>-2.2231549064461497E-5</v>
      </c>
      <c r="D150" s="1">
        <f>+(ref!A150-base!A150)*base!B150/ref!N150</f>
        <v>5.6628653738223155E-3</v>
      </c>
      <c r="E150" s="1">
        <f>+(ref!D150-base!D150)/ref!N150</f>
        <v>-2.6973901367077376E-3</v>
      </c>
      <c r="F150" s="1">
        <f>+(ref!F150-base!F150)/ref!N150</f>
        <v>3.0099822377347308E-4</v>
      </c>
      <c r="G150" s="1">
        <f>+(ref!H150-base!H150)/ref!N150</f>
        <v>-3.3319026510907762E-3</v>
      </c>
      <c r="H150" s="1">
        <f>+(ref!L150-base!L150)/ref!N150</f>
        <v>8.7660739252524793E-5</v>
      </c>
      <c r="I150">
        <f>(ref!A150-base!A150)*100</f>
        <v>1.0927777339878986</v>
      </c>
    </row>
    <row r="151" spans="1:9" x14ac:dyDescent="0.25">
      <c r="A151">
        <f t="shared" si="2"/>
        <v>2169</v>
      </c>
      <c r="B151">
        <v>2167</v>
      </c>
      <c r="C151" s="1">
        <f>ref!A151*(ref!B151-base!B151)/ref!N151</f>
        <v>-2.2341920758927811E-5</v>
      </c>
      <c r="D151" s="1">
        <f>+(ref!A151-base!A151)*base!B151/ref!N151</f>
        <v>5.6629154872164592E-3</v>
      </c>
      <c r="E151" s="1">
        <f>+(ref!D151-base!D151)/ref!N151</f>
        <v>-2.6973901367077341E-3</v>
      </c>
      <c r="F151" s="1">
        <f>+(ref!F151-base!F151)/ref!N151</f>
        <v>3.0098600529415118E-4</v>
      </c>
      <c r="G151" s="1">
        <f>+(ref!H151-base!H151)/ref!N151</f>
        <v>-3.3318150617147177E-3</v>
      </c>
      <c r="H151" s="1">
        <f>+(ref!L151-base!L151)/ref!N151</f>
        <v>8.7645626657125421E-5</v>
      </c>
      <c r="I151">
        <f>(ref!A151-base!A151)*100</f>
        <v>1.0927659156812985</v>
      </c>
    </row>
    <row r="152" spans="1:9" x14ac:dyDescent="0.25">
      <c r="A152">
        <f t="shared" si="2"/>
        <v>2170</v>
      </c>
      <c r="B152">
        <v>2168</v>
      </c>
      <c r="C152" s="1">
        <f>ref!A152*(ref!B152-base!B152)/ref!N152</f>
        <v>-2.244905118934619E-5</v>
      </c>
      <c r="D152" s="1">
        <f>+(ref!A152-base!A152)*base!B152/ref!N152</f>
        <v>5.6629728266032395E-3</v>
      </c>
      <c r="E152" s="1">
        <f>+(ref!D152-base!D152)/ref!N152</f>
        <v>-2.6973901367077311E-3</v>
      </c>
      <c r="F152" s="1">
        <f>+(ref!F152-base!F152)/ref!N152</f>
        <v>3.0097599227994569E-4</v>
      </c>
      <c r="G152" s="1">
        <f>+(ref!H152-base!H152)/ref!N152</f>
        <v>-3.3317416991516624E-3</v>
      </c>
      <c r="H152" s="1">
        <f>+(ref!L152-base!L152)/ref!N152</f>
        <v>8.7632068152355521E-5</v>
      </c>
      <c r="I152">
        <f>(ref!A152-base!A152)*100</f>
        <v>1.0927586363746995</v>
      </c>
    </row>
    <row r="153" spans="1:9" x14ac:dyDescent="0.25">
      <c r="A153">
        <f t="shared" si="2"/>
        <v>2171</v>
      </c>
      <c r="B153">
        <v>2169</v>
      </c>
      <c r="C153" s="1">
        <f>ref!A153*(ref!B153-base!B153)/ref!N153</f>
        <v>-2.2551576114649101E-5</v>
      </c>
      <c r="D153" s="1">
        <f>+(ref!A153-base!A153)*base!B153/ref!N153</f>
        <v>5.663035318998309E-3</v>
      </c>
      <c r="E153" s="1">
        <f>+(ref!D153-base!D153)/ref!N153</f>
        <v>-2.6973901367077393E-3</v>
      </c>
      <c r="F153" s="1">
        <f>+(ref!F153-base!F153)/ref!N153</f>
        <v>3.0096805232523766E-4</v>
      </c>
      <c r="G153" s="1">
        <f>+(ref!H153-base!H153)/ref!N153</f>
        <v>-3.3316817741030724E-3</v>
      </c>
      <c r="H153" s="1">
        <f>+(ref!L153-base!L153)/ref!N153</f>
        <v>8.7620115590064936E-5</v>
      </c>
      <c r="I153">
        <f>(ref!A153-base!A153)*100</f>
        <v>1.0927552629268007</v>
      </c>
    </row>
    <row r="154" spans="1:9" x14ac:dyDescent="0.25">
      <c r="A154">
        <f t="shared" si="2"/>
        <v>2172</v>
      </c>
      <c r="B154">
        <v>2170</v>
      </c>
      <c r="C154" s="1">
        <f>ref!A154*(ref!B154-base!B154)/ref!N154</f>
        <v>-2.2648594487949588E-5</v>
      </c>
      <c r="D154" s="1">
        <f>+(ref!A154-base!A154)*base!B154/ref!N154</f>
        <v>5.663101297363228E-3</v>
      </c>
      <c r="E154" s="1">
        <f>+(ref!D154-base!D154)/ref!N154</f>
        <v>-2.6973901367077285E-3</v>
      </c>
      <c r="F154" s="1">
        <f>+(ref!F154-base!F154)/ref!N154</f>
        <v>3.0096204658743161E-4</v>
      </c>
      <c r="G154" s="1">
        <f>+(ref!H154-base!H154)/ref!N154</f>
        <v>-3.3316343952144384E-3</v>
      </c>
      <c r="H154" s="1">
        <f>+(ref!L154-base!L154)/ref!N154</f>
        <v>8.7609782448590045E-5</v>
      </c>
      <c r="I154">
        <f>(ref!A154-base!A154)*100</f>
        <v>1.0927552522216</v>
      </c>
    </row>
    <row r="155" spans="1:9" x14ac:dyDescent="0.25">
      <c r="A155">
        <f t="shared" si="2"/>
        <v>2173</v>
      </c>
      <c r="B155">
        <v>2171</v>
      </c>
      <c r="C155" s="1">
        <f>ref!A155*(ref!B155-base!B155)/ref!N155</f>
        <v>-2.2739694686657141E-5</v>
      </c>
      <c r="D155" s="1">
        <f>+(ref!A155-base!A155)*base!B155/ref!N155</f>
        <v>5.6631695568177976E-3</v>
      </c>
      <c r="E155" s="1">
        <f>+(ref!D155-base!D155)/ref!N155</f>
        <v>-2.6973901367077372E-3</v>
      </c>
      <c r="F155" s="1">
        <f>+(ref!F155-base!F155)/ref!N155</f>
        <v>3.0095783414563524E-4</v>
      </c>
      <c r="G155" s="1">
        <f>+(ref!H155-base!H155)/ref!N155</f>
        <v>-3.3315986133241474E-3</v>
      </c>
      <c r="H155" s="1">
        <f>+(ref!L155-base!L155)/ref!N155</f>
        <v>8.7601053745181662E-5</v>
      </c>
      <c r="I155">
        <f>(ref!A155-base!A155)*100</f>
        <v>1.0927581587513002</v>
      </c>
    </row>
    <row r="156" spans="1:9" x14ac:dyDescent="0.25">
      <c r="A156">
        <f t="shared" si="2"/>
        <v>2174</v>
      </c>
      <c r="B156">
        <v>2172</v>
      </c>
      <c r="C156" s="1">
        <f>ref!A156*(ref!B156-base!B156)/ref!N156</f>
        <v>-2.2824378580155042E-5</v>
      </c>
      <c r="D156" s="1">
        <f>+(ref!A156-base!A156)*base!B156/ref!N156</f>
        <v>5.6632388125810633E-3</v>
      </c>
      <c r="E156" s="1">
        <f>+(ref!D156-base!D156)/ref!N156</f>
        <v>-2.6973901367077259E-3</v>
      </c>
      <c r="F156" s="1">
        <f>+(ref!F156-base!F156)/ref!N156</f>
        <v>3.0095527742753303E-4</v>
      </c>
      <c r="G156" s="1">
        <f>+(ref!H156-base!H156)/ref!N156</f>
        <v>-3.3315734733826768E-3</v>
      </c>
      <c r="H156" s="1">
        <f>+(ref!L156-base!L156)/ref!N156</f>
        <v>8.759389865302042E-5</v>
      </c>
      <c r="I156">
        <f>(ref!A156-base!A156)*100</f>
        <v>1.0927635276437004</v>
      </c>
    </row>
    <row r="157" spans="1:9" x14ac:dyDescent="0.25">
      <c r="A157">
        <f t="shared" si="2"/>
        <v>2175</v>
      </c>
      <c r="B157">
        <v>2173</v>
      </c>
      <c r="C157" s="1">
        <f>ref!A157*(ref!B157-base!B157)/ref!N157</f>
        <v>-2.290224144396137E-5</v>
      </c>
      <c r="D157" s="1">
        <f>+(ref!A157-base!A157)*base!B157/ref!N157</f>
        <v>5.6633078880680334E-3</v>
      </c>
      <c r="E157" s="1">
        <f>+(ref!D157-base!D157)/ref!N157</f>
        <v>-2.6973901367077289E-3</v>
      </c>
      <c r="F157" s="1">
        <f>+(ref!F157-base!F157)/ref!N157</f>
        <v>3.0095423818603885E-4</v>
      </c>
      <c r="G157" s="1">
        <f>+(ref!H157-base!H157)/ref!N157</f>
        <v>-3.3315580155180388E-3</v>
      </c>
      <c r="H157" s="1">
        <f>+(ref!L157-base!L157)/ref!N157</f>
        <v>8.7588267408509021E-5</v>
      </c>
      <c r="I157">
        <f>(ref!A157-base!A157)*100</f>
        <v>1.0927709283403004</v>
      </c>
    </row>
    <row r="158" spans="1:9" x14ac:dyDescent="0.25">
      <c r="A158">
        <f t="shared" si="2"/>
        <v>2176</v>
      </c>
      <c r="B158">
        <v>2174</v>
      </c>
      <c r="C158" s="1">
        <f>ref!A158*(ref!B158-base!B158)/ref!N158</f>
        <v>-2.2972878090574586E-5</v>
      </c>
      <c r="D158" s="1">
        <f>+(ref!A158-base!A158)*base!B158/ref!N158</f>
        <v>5.6633756195419863E-3</v>
      </c>
      <c r="E158" s="1">
        <f>+(ref!D158-base!D158)/ref!N158</f>
        <v>-2.6973901367077337E-3</v>
      </c>
      <c r="F158" s="1">
        <f>+(ref!F158-base!F158)/ref!N158</f>
        <v>3.0095457765752596E-4</v>
      </c>
      <c r="G158" s="1">
        <f>+(ref!H158-base!H158)/ref!N158</f>
        <v>-3.3315512753234809E-3</v>
      </c>
      <c r="H158" s="1">
        <f>+(ref!L158-base!L158)/ref!N158</f>
        <v>8.7584092916617631E-5</v>
      </c>
      <c r="I158">
        <f>(ref!A158-base!A158)*100</f>
        <v>1.0927799363319002</v>
      </c>
    </row>
    <row r="159" spans="1:9" x14ac:dyDescent="0.25">
      <c r="A159">
        <f t="shared" si="2"/>
        <v>2177</v>
      </c>
      <c r="B159">
        <v>2175</v>
      </c>
      <c r="C159" s="1">
        <f>ref!A159*(ref!B159-base!B159)/ref!N159</f>
        <v>-2.3035836244282983E-5</v>
      </c>
      <c r="D159" s="1">
        <f>+(ref!A159-base!A159)*base!B159/ref!N159</f>
        <v>5.6634408136959462E-3</v>
      </c>
      <c r="E159" s="1">
        <f>+(ref!D159-base!D159)/ref!N159</f>
        <v>-2.6973901367077255E-3</v>
      </c>
      <c r="F159" s="1">
        <f>+(ref!F159-base!F159)/ref!N159</f>
        <v>3.0095615444145643E-4</v>
      </c>
      <c r="G159" s="1">
        <f>+(ref!H159-base!H159)/ref!N159</f>
        <v>-3.3315522860443117E-3</v>
      </c>
      <c r="H159" s="1">
        <f>+(ref!L159-base!L159)/ref!N159</f>
        <v>8.7581290854750943E-5</v>
      </c>
      <c r="I159">
        <f>(ref!A159-base!A159)*100</f>
        <v>1.0927901251881007</v>
      </c>
    </row>
    <row r="160" spans="1:9" x14ac:dyDescent="0.25">
      <c r="A160">
        <f t="shared" si="2"/>
        <v>2178</v>
      </c>
      <c r="B160">
        <v>2176</v>
      </c>
      <c r="C160" s="1">
        <f>ref!A160*(ref!B160-base!B160)/ref!N160</f>
        <v>-2.3090863407727022E-5</v>
      </c>
      <c r="D160" s="1">
        <f>+(ref!A160-base!A160)*base!B160/ref!N160</f>
        <v>5.6635025026229449E-3</v>
      </c>
      <c r="E160" s="1">
        <f>+(ref!D160-base!D160)/ref!N160</f>
        <v>-2.6973901367077302E-3</v>
      </c>
      <c r="F160" s="1">
        <f>+(ref!F160-base!F160)/ref!N160</f>
        <v>3.009588212057206E-4</v>
      </c>
      <c r="G160" s="1">
        <f>+(ref!H160-base!H160)/ref!N160</f>
        <v>-3.3315600824474398E-3</v>
      </c>
      <c r="H160" s="1">
        <f>+(ref!L160-base!L160)/ref!N160</f>
        <v>8.7579758731384615E-5</v>
      </c>
      <c r="I160">
        <f>(ref!A160-base!A160)*100</f>
        <v>1.0928011139026998</v>
      </c>
    </row>
    <row r="161" spans="1:9" x14ac:dyDescent="0.25">
      <c r="A161">
        <f t="shared" si="2"/>
        <v>2179</v>
      </c>
      <c r="B161">
        <v>2177</v>
      </c>
      <c r="C161" s="1">
        <f>ref!A161*(ref!B161-base!B161)/ref!N161</f>
        <v>-2.3137814097736295E-5</v>
      </c>
      <c r="D161" s="1">
        <f>+(ref!A161-base!A161)*base!B161/ref!N161</f>
        <v>5.6635598512279253E-3</v>
      </c>
      <c r="E161" s="1">
        <f>+(ref!D161-base!D161)/ref!N161</f>
        <v>-2.6973901367077324E-3</v>
      </c>
      <c r="F161" s="1">
        <f>+(ref!F161-base!F161)/ref!N161</f>
        <v>3.0096242788488008E-4</v>
      </c>
      <c r="G161" s="1">
        <f>+(ref!H161-base!H161)/ref!N161</f>
        <v>-3.3315737083751433E-3</v>
      </c>
      <c r="H161" s="1">
        <f>+(ref!L161-base!L161)/ref!N161</f>
        <v>8.7579380066024588E-5</v>
      </c>
      <c r="I161">
        <f>(ref!A161-base!A161)*100</f>
        <v>1.0928125508903013</v>
      </c>
    </row>
    <row r="162" spans="1:9" x14ac:dyDescent="0.25">
      <c r="A162">
        <f t="shared" si="2"/>
        <v>2180</v>
      </c>
      <c r="B162">
        <v>2178</v>
      </c>
      <c r="C162" s="1">
        <f>ref!A162*(ref!B162-base!B162)/ref!N162</f>
        <v>-2.317667089556397E-5</v>
      </c>
      <c r="D162" s="1">
        <f>+(ref!A162-base!A162)*base!B162/ref!N162</f>
        <v>5.6636121825779989E-3</v>
      </c>
      <c r="E162" s="1">
        <f>+(ref!D162-base!D162)/ref!N162</f>
        <v>-2.6973901367077341E-3</v>
      </c>
      <c r="F162" s="1">
        <f>+(ref!F162-base!F162)/ref!N162</f>
        <v>3.0096682273705546E-4</v>
      </c>
      <c r="G162" s="1">
        <f>+(ref!H162-base!H162)/ref!N162</f>
        <v>-3.3315922248789687E-3</v>
      </c>
      <c r="H162" s="1">
        <f>+(ref!L162-base!L162)/ref!N162</f>
        <v>8.7580027166646277E-5</v>
      </c>
      <c r="I162">
        <f>(ref!A162-base!A162)*100</f>
        <v>1.0928241198718991</v>
      </c>
    </row>
    <row r="163" spans="1:9" x14ac:dyDescent="0.25">
      <c r="A163">
        <f t="shared" si="2"/>
        <v>2181</v>
      </c>
      <c r="B163">
        <v>2179</v>
      </c>
      <c r="C163" s="1">
        <f>ref!A163*(ref!B163-base!B163)/ref!N163</f>
        <v>-2.3207544894323225E-5</v>
      </c>
      <c r="D163" s="1">
        <f>+(ref!A163-base!A163)*base!B163/ref!N163</f>
        <v>5.6636589825019368E-3</v>
      </c>
      <c r="E163" s="1">
        <f>+(ref!D163-base!D163)/ref!N163</f>
        <v>-2.6973901367077255E-3</v>
      </c>
      <c r="F163" s="1">
        <f>+(ref!F163-base!F163)/ref!N163</f>
        <v>3.0097185409911942E-4</v>
      </c>
      <c r="G163" s="1">
        <f>+(ref!H163-base!H163)/ref!N163</f>
        <v>-3.3316147193341488E-3</v>
      </c>
      <c r="H163" s="1">
        <f>+(ref!L163-base!L163)/ref!N163</f>
        <v>8.7581564336291619E-5</v>
      </c>
      <c r="I163">
        <f>(ref!A163-base!A163)*100</f>
        <v>1.0928355421902984</v>
      </c>
    </row>
    <row r="164" spans="1:9" x14ac:dyDescent="0.25">
      <c r="A164">
        <f t="shared" si="2"/>
        <v>2182</v>
      </c>
      <c r="B164">
        <v>2180</v>
      </c>
      <c r="C164" s="1">
        <f>ref!A164*(ref!B164-base!B164)/ref!N164</f>
        <v>-2.3230675054219103E-5</v>
      </c>
      <c r="D164" s="1">
        <f>+(ref!A164-base!A164)*base!B164/ref!N164</f>
        <v>5.6636999031910154E-3</v>
      </c>
      <c r="E164" s="1">
        <f>+(ref!D164-base!D164)/ref!N164</f>
        <v>-2.697390136707735E-3</v>
      </c>
      <c r="F164" s="1">
        <f>+(ref!F164-base!F164)/ref!N164</f>
        <v>3.009773723510897E-4</v>
      </c>
      <c r="G164" s="1">
        <f>+(ref!H164-base!H164)/ref!N164</f>
        <v>-3.3316403149868767E-3</v>
      </c>
      <c r="H164" s="1">
        <f>+(ref!L164-base!L164)/ref!N164</f>
        <v>8.7583851208679651E-5</v>
      </c>
      <c r="I164">
        <f>(ref!A164-base!A164)*100</f>
        <v>1.0928465790182003</v>
      </c>
    </row>
    <row r="165" spans="1:9" x14ac:dyDescent="0.25">
      <c r="A165">
        <f t="shared" si="2"/>
        <v>2183</v>
      </c>
      <c r="B165">
        <v>2181</v>
      </c>
      <c r="C165" s="1">
        <f>ref!A165*(ref!B165-base!B165)/ref!N165</f>
        <v>-2.3246417987249106E-5</v>
      </c>
      <c r="D165" s="1">
        <f>+(ref!A165-base!A165)*base!B165/ref!N165</f>
        <v>5.6637347570020011E-3</v>
      </c>
      <c r="E165" s="1">
        <f>+(ref!D165-base!D165)/ref!N165</f>
        <v>-2.6973901367077385E-3</v>
      </c>
      <c r="F165" s="1">
        <f>+(ref!F165-base!F165)/ref!N165</f>
        <v>3.009832320667972E-4</v>
      </c>
      <c r="G165" s="1">
        <f>+(ref!H165-base!H165)/ref!N165</f>
        <v>-3.3316681805029315E-3</v>
      </c>
      <c r="H165" s="1">
        <f>+(ref!L165-base!L165)/ref!N165</f>
        <v>8.7586746132143183E-5</v>
      </c>
      <c r="I165">
        <f>(ref!A165-base!A165)*100</f>
        <v>1.0928570317075004</v>
      </c>
    </row>
    <row r="166" spans="1:9" x14ac:dyDescent="0.25">
      <c r="A166">
        <f t="shared" si="2"/>
        <v>2184</v>
      </c>
      <c r="B166">
        <v>2182</v>
      </c>
      <c r="C166" s="1">
        <f>ref!A166*(ref!B166-base!B166)/ref!N166</f>
        <v>-2.3255253762005536E-5</v>
      </c>
      <c r="D166" s="1">
        <f>+(ref!A166-base!A166)*base!B166/ref!N166</f>
        <v>5.6637635260878925E-3</v>
      </c>
      <c r="E166" s="1">
        <f>+(ref!D166-base!D166)/ref!N166</f>
        <v>-2.6973901367077337E-3</v>
      </c>
      <c r="F166" s="1">
        <f>+(ref!F166-base!F166)/ref!N166</f>
        <v>3.0098929410728777E-4</v>
      </c>
      <c r="G166" s="1">
        <f>+(ref!H166-base!H166)/ref!N166</f>
        <v>-3.3316975390908251E-3</v>
      </c>
      <c r="H166" s="1">
        <f>+(ref!L166-base!L166)/ref!N166</f>
        <v>8.759010936932598E-5</v>
      </c>
      <c r="I166">
        <f>(ref!A166-base!A166)*100</f>
        <v>1.0928667451337026</v>
      </c>
    </row>
    <row r="167" spans="1:9" x14ac:dyDescent="0.25">
      <c r="A167">
        <f t="shared" si="2"/>
        <v>2185</v>
      </c>
      <c r="B167">
        <v>2183</v>
      </c>
      <c r="C167" s="1">
        <f>ref!A167*(ref!B167-base!B167)/ref!N167</f>
        <v>-2.3257760756830691E-5</v>
      </c>
      <c r="D167" s="1">
        <f>+(ref!A167-base!A167)*base!B167/ref!N167</f>
        <v>5.6637863398780949E-3</v>
      </c>
      <c r="E167" s="1">
        <f>+(ref!D167-base!D167)/ref!N167</f>
        <v>-2.6973901367077367E-3</v>
      </c>
      <c r="F167" s="1">
        <f>+(ref!F167-base!F167)/ref!N167</f>
        <v>3.0099542806160084E-4</v>
      </c>
      <c r="G167" s="1">
        <f>+(ref!H167-base!H167)/ref!N167</f>
        <v>-3.3317276768870811E-3</v>
      </c>
      <c r="H167" s="1">
        <f>+(ref!L167-base!L167)/ref!N167</f>
        <v>8.759380641667477E-5</v>
      </c>
      <c r="I167">
        <f>(ref!A167-base!A167)*100</f>
        <v>1.0928756047008992</v>
      </c>
    </row>
    <row r="168" spans="1:9" x14ac:dyDescent="0.25">
      <c r="A168">
        <f t="shared" si="2"/>
        <v>2186</v>
      </c>
      <c r="B168">
        <v>2184</v>
      </c>
      <c r="C168" s="1">
        <f>ref!A168*(ref!B168-base!B168)/ref!N168</f>
        <v>-2.3254595113819655E-5</v>
      </c>
      <c r="D168" s="1">
        <f>+(ref!A168-base!A168)*base!B168/ref!N168</f>
        <v>5.6638034566815956E-3</v>
      </c>
      <c r="E168" s="1">
        <f>+(ref!D168-base!D168)/ref!N168</f>
        <v>-2.697390136707725E-3</v>
      </c>
      <c r="F168" s="1">
        <f>+(ref!F168-base!F168)/ref!N168</f>
        <v>3.010015142526787E-4</v>
      </c>
      <c r="G168" s="1">
        <f>+(ref!H168-base!H168)/ref!N168</f>
        <v>-3.3317579499252659E-3</v>
      </c>
      <c r="H168" s="1">
        <f>+(ref!L168-base!L168)/ref!N168</f>
        <v>8.7597710818003045E-5</v>
      </c>
      <c r="I168">
        <f>(ref!A168-base!A168)*100</f>
        <v>1.0928835339211989</v>
      </c>
    </row>
    <row r="169" spans="1:9" x14ac:dyDescent="0.25">
      <c r="A169">
        <f t="shared" si="2"/>
        <v>2187</v>
      </c>
      <c r="B169">
        <v>2185</v>
      </c>
      <c r="C169" s="1">
        <f>ref!A169*(ref!B169-base!B169)/ref!N169</f>
        <v>-2.3246472564566255E-5</v>
      </c>
      <c r="D169" s="1">
        <f>+(ref!A169-base!A169)*base!B169/ref!N169</f>
        <v>5.6638152468118444E-3</v>
      </c>
      <c r="E169" s="1">
        <f>+(ref!D169-base!D169)/ref!N169</f>
        <v>-2.697390136707735E-3</v>
      </c>
      <c r="F169" s="1">
        <f>+(ref!F169-base!F169)/ref!N169</f>
        <v>3.0100744539844875E-4</v>
      </c>
      <c r="G169" s="1">
        <f>+(ref!H169-base!H169)/ref!N169</f>
        <v>-3.3317877894317813E-3</v>
      </c>
      <c r="H169" s="1">
        <f>+(ref!L169-base!L169)/ref!N169</f>
        <v>8.7601706499662393E-5</v>
      </c>
      <c r="I169">
        <f>(ref!A169-base!A169)*100</f>
        <v>1.0928904920273013</v>
      </c>
    </row>
    <row r="170" spans="1:9" x14ac:dyDescent="0.25">
      <c r="A170">
        <f t="shared" si="2"/>
        <v>2188</v>
      </c>
      <c r="B170">
        <v>2186</v>
      </c>
      <c r="C170" s="1">
        <f>ref!A170*(ref!B170-base!B170)/ref!N170</f>
        <v>-2.3234147117940854E-5</v>
      </c>
      <c r="D170" s="1">
        <f>+(ref!A170-base!A170)*base!B170/ref!N170</f>
        <v>5.663822171489228E-3</v>
      </c>
      <c r="E170" s="1">
        <f>+(ref!D170-base!D170)/ref!N170</f>
        <v>-2.6973901367077263E-3</v>
      </c>
      <c r="F170" s="1">
        <f>+(ref!F170-base!F170)/ref!N170</f>
        <v>3.0101312797271889E-4</v>
      </c>
      <c r="G170" s="1">
        <f>+(ref!H170-base!H170)/ref!N170</f>
        <v>-3.3318167052879032E-3</v>
      </c>
      <c r="H170" s="1">
        <f>+(ref!L170-base!L170)/ref!N170</f>
        <v>8.7605689658078339E-5</v>
      </c>
      <c r="I170">
        <f>(ref!A170-base!A170)*100</f>
        <v>1.092896470458099</v>
      </c>
    </row>
    <row r="171" spans="1:9" x14ac:dyDescent="0.25">
      <c r="A171">
        <f t="shared" si="2"/>
        <v>2189</v>
      </c>
      <c r="B171">
        <v>2187</v>
      </c>
      <c r="C171" s="1">
        <f>ref!A171*(ref!B171-base!B171)/ref!N171</f>
        <v>-2.3218390862770976E-5</v>
      </c>
      <c r="D171" s="1">
        <f>+(ref!A171-base!A171)*base!B171/ref!N171</f>
        <v>5.6638247618421731E-3</v>
      </c>
      <c r="E171" s="1">
        <f>+(ref!D171-base!D171)/ref!N171</f>
        <v>-2.6973901367077337E-3</v>
      </c>
      <c r="F171" s="1">
        <f>+(ref!F171-base!F171)/ref!N171</f>
        <v>3.0101848317109239E-4</v>
      </c>
      <c r="G171" s="1">
        <f>+(ref!H171-base!H171)/ref!N171</f>
        <v>-3.3318442875624665E-3</v>
      </c>
      <c r="H171" s="1">
        <f>+(ref!L171-base!L171)/ref!N171</f>
        <v>8.7609570125630565E-5</v>
      </c>
      <c r="I171">
        <f>(ref!A171-base!A171)*100</f>
        <v>1.0929014889852011</v>
      </c>
    </row>
    <row r="172" spans="1:9" x14ac:dyDescent="0.25">
      <c r="A172">
        <f t="shared" si="2"/>
        <v>2190</v>
      </c>
      <c r="B172">
        <v>2188</v>
      </c>
      <c r="C172" s="1">
        <f>ref!A172*(ref!B172-base!B172)/ref!N172</f>
        <v>-2.3199970584655218E-5</v>
      </c>
      <c r="D172" s="1">
        <f>+(ref!A172-base!A172)*base!B172/ref!N172</f>
        <v>5.6638235937190706E-3</v>
      </c>
      <c r="E172" s="1">
        <f>+(ref!D172-base!D172)/ref!N172</f>
        <v>-2.6973901367077294E-3</v>
      </c>
      <c r="F172" s="1">
        <f>+(ref!F172-base!F172)/ref!N172</f>
        <v>3.0102344748780786E-4</v>
      </c>
      <c r="G172" s="1">
        <f>+(ref!H172-base!H172)/ref!N172</f>
        <v>-3.3318702061445908E-3</v>
      </c>
      <c r="H172" s="1">
        <f>+(ref!L172-base!L172)/ref!N172</f>
        <v>8.7613272236403182E-5</v>
      </c>
      <c r="I172">
        <f>(ref!A172-base!A172)*100</f>
        <v>1.092905590714599</v>
      </c>
    </row>
    <row r="173" spans="1:9" x14ac:dyDescent="0.25">
      <c r="A173">
        <f t="shared" si="2"/>
        <v>2191</v>
      </c>
      <c r="B173">
        <v>2189</v>
      </c>
      <c r="C173" s="1">
        <f>ref!A173*(ref!B173-base!B173)/ref!N173</f>
        <v>-2.3179623139362575E-5</v>
      </c>
      <c r="D173" s="1">
        <f>+(ref!A173-base!A173)*base!B173/ref!N173</f>
        <v>5.6638192604710922E-3</v>
      </c>
      <c r="E173" s="1">
        <f>+(ref!D173-base!D173)/ref!N173</f>
        <v>-2.6973901367077246E-3</v>
      </c>
      <c r="F173" s="1">
        <f>+(ref!F173-base!F173)/ref!N173</f>
        <v>3.0102797279854836E-4</v>
      </c>
      <c r="G173" s="1">
        <f>+(ref!H173-base!H173)/ref!N173</f>
        <v>-3.3318942085393171E-3</v>
      </c>
      <c r="H173" s="1">
        <f>+(ref!L173-base!L173)/ref!N173</f>
        <v>8.7616735123097929E-5</v>
      </c>
      <c r="I173">
        <f>(ref!A173-base!A173)*100</f>
        <v>1.0929088363586996</v>
      </c>
    </row>
    <row r="174" spans="1:9" x14ac:dyDescent="0.25">
      <c r="A174">
        <f t="shared" si="2"/>
        <v>2192</v>
      </c>
      <c r="B174">
        <v>2190</v>
      </c>
      <c r="C174" s="1">
        <f>ref!A174*(ref!B174-base!B174)/ref!N174</f>
        <v>-2.3158046851525241E-5</v>
      </c>
      <c r="D174" s="1">
        <f>+(ref!A174-base!A174)*base!B174/ref!N174</f>
        <v>5.6638123612382857E-3</v>
      </c>
      <c r="E174" s="1">
        <f>+(ref!D174-base!D174)/ref!N174</f>
        <v>-2.6973901367077276E-3</v>
      </c>
      <c r="F174" s="1">
        <f>+(ref!F174-base!F174)/ref!N174</f>
        <v>3.0103202588837761E-4</v>
      </c>
      <c r="G174" s="1">
        <f>+(ref!H174-base!H174)/ref!N174</f>
        <v>-3.3319161159763716E-3</v>
      </c>
      <c r="H174" s="1">
        <f>+(ref!L174-base!L174)/ref!N174</f>
        <v>8.7619912415593237E-5</v>
      </c>
      <c r="I174">
        <f>(ref!A174-base!A174)*100</f>
        <v>1.0929113010710005</v>
      </c>
    </row>
    <row r="175" spans="1:9" x14ac:dyDescent="0.25">
      <c r="A175">
        <f t="shared" si="2"/>
        <v>2193</v>
      </c>
      <c r="B175">
        <v>2191</v>
      </c>
      <c r="C175" s="1">
        <f>ref!A175*(ref!B175-base!B175)/ref!N175</f>
        <v>-2.3135883366382628E-5</v>
      </c>
      <c r="D175" s="1">
        <f>+(ref!A175-base!A175)*base!B175/ref!N175</f>
        <v>5.6638034787648353E-3</v>
      </c>
      <c r="E175" s="1">
        <f>+(ref!D175-base!D175)/ref!N175</f>
        <v>-2.6973901367077328E-3</v>
      </c>
      <c r="F175" s="1">
        <f>+(ref!F175-base!F175)/ref!N175</f>
        <v>3.0103558781227586E-4</v>
      </c>
      <c r="G175" s="1">
        <f>+(ref!H175-base!H175)/ref!N175</f>
        <v>-3.3319358181708282E-3</v>
      </c>
      <c r="H175" s="1">
        <f>+(ref!L175-base!L175)/ref!N175</f>
        <v>8.7622771673768175E-5</v>
      </c>
      <c r="I175">
        <f>(ref!A175-base!A175)*100</f>
        <v>1.092913069092899</v>
      </c>
    </row>
    <row r="176" spans="1:9" x14ac:dyDescent="0.25">
      <c r="A176">
        <f t="shared" si="2"/>
        <v>2194</v>
      </c>
      <c r="B176">
        <v>2192</v>
      </c>
      <c r="C176" s="1">
        <f>ref!A176*(ref!B176-base!B176)/ref!N176</f>
        <v>-2.3113705799998904E-5</v>
      </c>
      <c r="D176" s="1">
        <f>+(ref!A176-base!A176)*base!B176/ref!N176</f>
        <v>5.6637931632062457E-3</v>
      </c>
      <c r="E176" s="1">
        <f>+(ref!D176-base!D176)/ref!N176</f>
        <v>-2.6973901367077337E-3</v>
      </c>
      <c r="F176" s="1">
        <f>+(ref!F176-base!F176)/ref!N176</f>
        <v>3.0103865282765641E-4</v>
      </c>
      <c r="G176" s="1">
        <f>+(ref!H176-base!H176)/ref!N176</f>
        <v>-3.3319532669160378E-3</v>
      </c>
      <c r="H176" s="1">
        <f>+(ref!L176-base!L176)/ref!N176</f>
        <v>8.7625293395040199E-5</v>
      </c>
      <c r="I176">
        <f>(ref!A176-base!A176)*100</f>
        <v>1.0929142293005012</v>
      </c>
    </row>
    <row r="177" spans="1:9" x14ac:dyDescent="0.25">
      <c r="A177">
        <f t="shared" si="2"/>
        <v>2195</v>
      </c>
      <c r="B177">
        <v>2193</v>
      </c>
      <c r="C177" s="1">
        <f>ref!A177*(ref!B177-base!B177)/ref!N177</f>
        <v>-2.3092010784878726E-5</v>
      </c>
      <c r="D177" s="1">
        <f>+(ref!A177-base!A177)*base!B177/ref!N177</f>
        <v>5.6637819195819806E-3</v>
      </c>
      <c r="E177" s="1">
        <f>+(ref!D177-base!D177)/ref!N177</f>
        <v>-2.6973901367077294E-3</v>
      </c>
      <c r="F177" s="1">
        <f>+(ref!F177-base!F177)/ref!N177</f>
        <v>3.0104122703295959E-4</v>
      </c>
      <c r="G177" s="1">
        <f>+(ref!H177-base!H177)/ref!N177</f>
        <v>-3.3319684688396245E-3</v>
      </c>
      <c r="H177" s="1">
        <f>+(ref!L177-base!L177)/ref!N177</f>
        <v>8.7627469722183966E-5</v>
      </c>
      <c r="I177">
        <f>(ref!A177-base!A177)*100</f>
        <v>1.0929148713200998</v>
      </c>
    </row>
    <row r="178" spans="1:9" x14ac:dyDescent="0.25">
      <c r="A178">
        <f t="shared" si="2"/>
        <v>2196</v>
      </c>
      <c r="B178">
        <v>2194</v>
      </c>
      <c r="C178" s="1">
        <f>ref!A178*(ref!B178-base!B178)/ref!N178</f>
        <v>-2.3071214039702059E-5</v>
      </c>
      <c r="D178" s="1">
        <f>+(ref!A178-base!A178)*base!B178/ref!N178</f>
        <v>5.6637701986499553E-3</v>
      </c>
      <c r="E178" s="1">
        <f>+(ref!D178-base!D178)/ref!N178</f>
        <v>-2.6973901367077385E-3</v>
      </c>
      <c r="F178" s="1">
        <f>+(ref!F178-base!F178)/ref!N178</f>
        <v>3.0104332679628125E-4</v>
      </c>
      <c r="G178" s="1">
        <f>+(ref!H178-base!H178)/ref!N178</f>
        <v>-3.3319814776422004E-3</v>
      </c>
      <c r="H178" s="1">
        <f>+(ref!L178-base!L178)/ref!N178</f>
        <v>8.7629302947351569E-5</v>
      </c>
      <c r="I178">
        <f>(ref!A178-base!A178)*100</f>
        <v>1.0929150822685001</v>
      </c>
    </row>
    <row r="179" spans="1:9" x14ac:dyDescent="0.25">
      <c r="A179">
        <f t="shared" si="2"/>
        <v>2197</v>
      </c>
      <c r="B179">
        <v>2195</v>
      </c>
      <c r="C179" s="1">
        <f>ref!A179*(ref!B179-base!B179)/ref!N179</f>
        <v>-2.3051649208702988E-5</v>
      </c>
      <c r="D179" s="1">
        <f>+(ref!A179-base!A179)*base!B179/ref!N179</f>
        <v>5.6637583910859966E-3</v>
      </c>
      <c r="E179" s="1">
        <f>+(ref!D179-base!D179)/ref!N179</f>
        <v>-2.6973901367077372E-3</v>
      </c>
      <c r="F179" s="1">
        <f>+(ref!F179-base!F179)/ref!N179</f>
        <v>3.0104497705095234E-4</v>
      </c>
      <c r="G179" s="1">
        <f>+(ref!H179-base!H179)/ref!N179</f>
        <v>-3.3319923861163839E-3</v>
      </c>
      <c r="H179" s="1">
        <f>+(ref!L179-base!L179)/ref!N179</f>
        <v>8.7630803898588756E-5</v>
      </c>
      <c r="I179">
        <f>(ref!A179-base!A179)*100</f>
        <v>1.0929149441845003</v>
      </c>
    </row>
    <row r="180" spans="1:9" x14ac:dyDescent="0.25">
      <c r="A180">
        <f t="shared" si="2"/>
        <v>2198</v>
      </c>
      <c r="B180">
        <v>2196</v>
      </c>
      <c r="C180" s="1">
        <f>ref!A180*(ref!B180-base!B180)/ref!N180</f>
        <v>-2.303356958027983E-5</v>
      </c>
      <c r="D180" s="1">
        <f>+(ref!A180-base!A180)*base!B180/ref!N180</f>
        <v>5.663746824694527E-3</v>
      </c>
      <c r="E180" s="1">
        <f>+(ref!D180-base!D180)/ref!N180</f>
        <v>-2.6973901367077359E-3</v>
      </c>
      <c r="F180" s="1">
        <f>+(ref!F180-base!F180)/ref!N180</f>
        <v>3.0104620953008297E-4</v>
      </c>
      <c r="G180" s="1">
        <f>+(ref!H180-base!H180)/ref!N180</f>
        <v>-3.3320013182170202E-3</v>
      </c>
      <c r="H180" s="1">
        <f>+(ref!L180-base!L180)/ref!N180</f>
        <v>8.7631990282861601E-5</v>
      </c>
      <c r="I180">
        <f>(ref!A180-base!A180)*100</f>
        <v>1.0929145321631002</v>
      </c>
    </row>
    <row r="181" spans="1:9" x14ac:dyDescent="0.25">
      <c r="A181">
        <f t="shared" si="2"/>
        <v>2199</v>
      </c>
      <c r="B181">
        <v>2197</v>
      </c>
      <c r="C181" s="1">
        <f>ref!A181*(ref!B181-base!B181)/ref!N181</f>
        <v>-2.3017152442881885E-5</v>
      </c>
      <c r="D181" s="1">
        <f>+(ref!A181-base!A181)*base!B181/ref!N181</f>
        <v>5.663735764471098E-3</v>
      </c>
      <c r="E181" s="1">
        <f>+(ref!D181-base!D181)/ref!N181</f>
        <v>-2.6973901367077311E-3</v>
      </c>
      <c r="F181" s="1">
        <f>+(ref!F181-base!F181)/ref!N181</f>
        <v>3.0104706098825311E-4</v>
      </c>
      <c r="G181" s="1">
        <f>+(ref!H181-base!H181)/ref!N181</f>
        <v>-3.3320084213912032E-3</v>
      </c>
      <c r="H181" s="1">
        <f>+(ref!L181-base!L181)/ref!N181</f>
        <v>8.7632885084235914E-5</v>
      </c>
      <c r="I181">
        <f>(ref!A181-base!A181)*100</f>
        <v>1.0929139132119015</v>
      </c>
    </row>
    <row r="182" spans="1:9" x14ac:dyDescent="0.25">
      <c r="A182">
        <f t="shared" si="2"/>
        <v>2200</v>
      </c>
      <c r="B182">
        <v>2198</v>
      </c>
      <c r="C182" s="1">
        <f>ref!A182*(ref!B182-base!B182)/ref!N182</f>
        <v>-2.3002505533313335E-5</v>
      </c>
      <c r="D182" s="1">
        <f>+(ref!A182-base!A182)*base!B182/ref!N182</f>
        <v>5.6637254151238698E-3</v>
      </c>
      <c r="E182" s="1">
        <f>+(ref!D182-base!D182)/ref!N182</f>
        <v>-2.6973901367077229E-3</v>
      </c>
      <c r="F182" s="1">
        <f>+(ref!F182-base!F182)/ref!N182</f>
        <v>3.0104757152314042E-4</v>
      </c>
      <c r="G182" s="1">
        <f>+(ref!H182-base!H182)/ref!N182</f>
        <v>-3.3320138594237908E-3</v>
      </c>
      <c r="H182" s="1">
        <f>+(ref!L182-base!L182)/ref!N182</f>
        <v>8.7633515018596393E-5</v>
      </c>
      <c r="I182">
        <f>(ref!A182-base!A182)*100</f>
        <v>1.0929131457610985</v>
      </c>
    </row>
    <row r="183" spans="1:9" x14ac:dyDescent="0.25">
      <c r="A183">
        <f t="shared" si="2"/>
        <v>2201</v>
      </c>
      <c r="B183">
        <v>2199</v>
      </c>
      <c r="C183" s="1">
        <f>ref!A183*(ref!B183-base!B183)/ref!N183</f>
        <v>-2.2989674918525032E-5</v>
      </c>
      <c r="D183" s="1">
        <f>+(ref!A183-base!A183)*base!B183/ref!N183</f>
        <v>5.6637159254134825E-3</v>
      </c>
      <c r="E183" s="1">
        <f>+(ref!D183-base!D183)/ref!N183</f>
        <v>-2.6973901367077411E-3</v>
      </c>
      <c r="F183" s="1">
        <f>+(ref!F183-base!F183)/ref!N183</f>
        <v>3.0104778303840325E-4</v>
      </c>
      <c r="G183" s="1">
        <f>+(ref!H183-base!H183)/ref!N183</f>
        <v>-3.3320178059360684E-3</v>
      </c>
      <c r="H183" s="1">
        <f>+(ref!L183-base!L183)/ref!N183</f>
        <v>8.763390911116232E-5</v>
      </c>
      <c r="I183">
        <f>(ref!A183-base!A183)*100</f>
        <v>1.0929122796935005</v>
      </c>
    </row>
    <row r="184" spans="1:9" x14ac:dyDescent="0.25">
      <c r="A184">
        <f t="shared" si="2"/>
        <v>2202</v>
      </c>
      <c r="B184">
        <v>2200</v>
      </c>
      <c r="C184" s="1">
        <f>ref!A184*(ref!B184-base!B184)/ref!N184</f>
        <v>-2.2978653733640466E-5</v>
      </c>
      <c r="D184" s="1">
        <f>+(ref!A184-base!A184)*base!B184/ref!N184</f>
        <v>5.6637073937390661E-3</v>
      </c>
      <c r="E184" s="1">
        <f>+(ref!D184-base!D184)/ref!N184</f>
        <v>-2.6973901367077263E-3</v>
      </c>
      <c r="F184" s="1">
        <f>+(ref!F184-base!F184)/ref!N184</f>
        <v>3.0104773786638738E-4</v>
      </c>
      <c r="G184" s="1">
        <f>+(ref!H184-base!H184)/ref!N184</f>
        <v>-3.3320204386088305E-3</v>
      </c>
      <c r="H184" s="1">
        <f>+(ref!L184-base!L184)/ref!N184</f>
        <v>8.7634097444691389E-5</v>
      </c>
      <c r="I184">
        <f>(ref!A184-base!A184)*100</f>
        <v>1.092911356750198</v>
      </c>
    </row>
    <row r="185" spans="1:9" x14ac:dyDescent="0.25">
      <c r="A185">
        <f t="shared" si="2"/>
        <v>2203</v>
      </c>
      <c r="B185">
        <v>2201</v>
      </c>
      <c r="C185" s="1">
        <f>ref!A185*(ref!B185-base!B185)/ref!N185</f>
        <v>-2.2969391334843226E-5</v>
      </c>
      <c r="D185" s="1">
        <f>+(ref!A185-base!A185)*base!B185/ref!N185</f>
        <v>5.6636998745820122E-3</v>
      </c>
      <c r="E185" s="1">
        <f>+(ref!D185-base!D185)/ref!N185</f>
        <v>-2.6973901367077302E-3</v>
      </c>
      <c r="F185" s="1">
        <f>+(ref!F185-base!F185)/ref!N185</f>
        <v>3.0104747758598501E-4</v>
      </c>
      <c r="G185" s="1">
        <f>+(ref!H185-base!H185)/ref!N185</f>
        <v>-3.3320219342115481E-3</v>
      </c>
      <c r="H185" s="1">
        <f>+(ref!L185-base!L185)/ref!N185</f>
        <v>8.7634110084949885E-5</v>
      </c>
      <c r="I185">
        <f>(ref!A185-base!A185)*100</f>
        <v>1.0929104112033987</v>
      </c>
    </row>
    <row r="186" spans="1:9" x14ac:dyDescent="0.25">
      <c r="A186">
        <f t="shared" si="2"/>
        <v>2204</v>
      </c>
      <c r="B186">
        <v>2202</v>
      </c>
      <c r="C186" s="1">
        <f>ref!A186*(ref!B186-base!B186)/ref!N186</f>
        <v>-2.2961806054911215E-5</v>
      </c>
      <c r="D186" s="1">
        <f>+(ref!A186-base!A186)*base!B186/ref!N186</f>
        <v>5.6636933889537564E-3</v>
      </c>
      <c r="E186" s="1">
        <f>+(ref!D186-base!D186)/ref!N186</f>
        <v>-2.6973901367077315E-3</v>
      </c>
      <c r="F186" s="1">
        <f>+(ref!F186-base!F186)/ref!N186</f>
        <v>3.0104704205263718E-4</v>
      </c>
      <c r="G186" s="1">
        <f>+(ref!H186-base!H186)/ref!N186</f>
        <v>-3.3320224644748852E-3</v>
      </c>
      <c r="H186" s="1">
        <f>+(ref!L186-base!L186)/ref!N186</f>
        <v>8.7633976229761532E-5</v>
      </c>
      <c r="I186">
        <f>(ref!A186-base!A186)*100</f>
        <v>1.0929094714547976</v>
      </c>
    </row>
    <row r="187" spans="1:9" x14ac:dyDescent="0.25">
      <c r="A187">
        <f t="shared" si="2"/>
        <v>2205</v>
      </c>
      <c r="B187">
        <v>2203</v>
      </c>
      <c r="C187" s="1">
        <f>ref!A187*(ref!B187-base!B187)/ref!N187</f>
        <v>-2.2955789714822141E-5</v>
      </c>
      <c r="D187" s="1">
        <f>+(ref!A187-base!A187)*base!B187/ref!N187</f>
        <v>5.6636879268398364E-3</v>
      </c>
      <c r="E187" s="1">
        <f>+(ref!D187-base!D187)/ref!N187</f>
        <v>-2.697390136707725E-3</v>
      </c>
      <c r="F187" s="1">
        <f>+(ref!F187-base!F187)/ref!N187</f>
        <v>3.0104646871782173E-4</v>
      </c>
      <c r="G187" s="1">
        <f>+(ref!H187-base!H187)/ref!N187</f>
        <v>-3.3320221927020271E-3</v>
      </c>
      <c r="H187" s="1">
        <f>+(ref!L187-base!L187)/ref!N187</f>
        <v>8.7633723565372555E-5</v>
      </c>
      <c r="I187">
        <f>(ref!A187-base!A187)*100</f>
        <v>1.0929085599070021</v>
      </c>
    </row>
    <row r="188" spans="1:9" x14ac:dyDescent="0.25">
      <c r="A188">
        <f t="shared" si="2"/>
        <v>2206</v>
      </c>
      <c r="B188">
        <v>2204</v>
      </c>
      <c r="C188" s="1">
        <f>ref!A188*(ref!B188-base!B188)/ref!N188</f>
        <v>-2.2951215772017479E-5</v>
      </c>
      <c r="D188" s="1">
        <f>+(ref!A188-base!A188)*base!B188/ref!N188</f>
        <v>5.6636834539132257E-3</v>
      </c>
      <c r="E188" s="1">
        <f>+(ref!D188-base!D188)/ref!N188</f>
        <v>-2.6973901367077276E-3</v>
      </c>
      <c r="F188" s="1">
        <f>+(ref!F188-base!F188)/ref!N188</f>
        <v>3.0104579206373052E-4</v>
      </c>
      <c r="G188" s="1">
        <f>+(ref!H188-base!H188)/ref!N188</f>
        <v>-3.3320212712960972E-3</v>
      </c>
      <c r="H188" s="1">
        <f>+(ref!L188-base!L188)/ref!N188</f>
        <v>8.7633377796839771E-5</v>
      </c>
      <c r="I188">
        <f>(ref!A188-base!A188)*100</f>
        <v>1.0929076939237004</v>
      </c>
    </row>
    <row r="189" spans="1:9" x14ac:dyDescent="0.25">
      <c r="A189">
        <f t="shared" si="2"/>
        <v>2207</v>
      </c>
      <c r="B189">
        <v>2205</v>
      </c>
      <c r="C189" s="1">
        <f>ref!A189*(ref!B189-base!B189)/ref!N189</f>
        <v>-2.2947946142309779E-5</v>
      </c>
      <c r="D189" s="1">
        <f>+(ref!A189-base!A189)*base!B189/ref!N189</f>
        <v>5.6636799173020351E-3</v>
      </c>
      <c r="E189" s="1">
        <f>+(ref!D189-base!D189)/ref!N189</f>
        <v>-2.6973901367077341E-3</v>
      </c>
      <c r="F189" s="1">
        <f>+(ref!F189-base!F189)/ref!N189</f>
        <v>3.010450432271803E-4</v>
      </c>
      <c r="G189" s="1">
        <f>+(ref!H189-base!H189)/ref!N189</f>
        <v>-3.3320198400069866E-3</v>
      </c>
      <c r="H189" s="1">
        <f>+(ref!L189-base!L189)/ref!N189</f>
        <v>8.763296232576102E-5</v>
      </c>
      <c r="I189">
        <f>(ref!A189-base!A189)*100</f>
        <v>1.0929068865922016</v>
      </c>
    </row>
    <row r="190" spans="1:9" x14ac:dyDescent="0.25">
      <c r="A190">
        <f t="shared" si="2"/>
        <v>2208</v>
      </c>
      <c r="B190">
        <v>2206</v>
      </c>
      <c r="C190" s="1">
        <f>ref!A190*(ref!B190-base!B190)/ref!N190</f>
        <v>-2.2945836967415379E-5</v>
      </c>
      <c r="D190" s="1">
        <f>+(ref!A190-base!A190)*base!B190/ref!N190</f>
        <v>5.6636772506547042E-3</v>
      </c>
      <c r="E190" s="1">
        <f>+(ref!D190-base!D190)/ref!N190</f>
        <v>-2.6973901367077246E-3</v>
      </c>
      <c r="F190" s="1">
        <f>+(ref!F190-base!F190)/ref!N190</f>
        <v>3.0104424979176923E-4</v>
      </c>
      <c r="G190" s="1">
        <f>+(ref!H190-base!H190)/ref!N190</f>
        <v>-3.3320180248387898E-3</v>
      </c>
      <c r="H190" s="1">
        <f>+(ref!L190-base!L190)/ref!N190</f>
        <v>8.7632498065057598E-5</v>
      </c>
      <c r="I190">
        <f>(ref!A190-base!A190)*100</f>
        <v>1.0929061473821</v>
      </c>
    </row>
    <row r="191" spans="1:9" x14ac:dyDescent="0.25">
      <c r="A191">
        <f t="shared" si="2"/>
        <v>2209</v>
      </c>
      <c r="B191">
        <v>2207</v>
      </c>
      <c r="C191" s="1">
        <f>ref!A191*(ref!B191-base!B191)/ref!N191</f>
        <v>-2.2944743328430258E-5</v>
      </c>
      <c r="D191" s="1">
        <f>+(ref!A191-base!A191)*base!B191/ref!N191</f>
        <v>5.6636753784703453E-3</v>
      </c>
      <c r="E191" s="1">
        <f>+(ref!D191-base!D191)/ref!N191</f>
        <v>-2.6973901367077367E-3</v>
      </c>
      <c r="F191" s="1">
        <f>+(ref!F191-base!F191)/ref!N191</f>
        <v>3.0104343571717444E-4</v>
      </c>
      <c r="G191" s="1">
        <f>+(ref!H191-base!H191)/ref!N191</f>
        <v>-3.3320159375217801E-3</v>
      </c>
      <c r="H191" s="1">
        <f>+(ref!L191-base!L191)/ref!N191</f>
        <v>8.7632003367322443E-5</v>
      </c>
      <c r="I191">
        <f>(ref!A191-base!A191)*100</f>
        <v>1.0929054826987001</v>
      </c>
    </row>
    <row r="192" spans="1:9" x14ac:dyDescent="0.25">
      <c r="A192">
        <f t="shared" si="2"/>
        <v>2210</v>
      </c>
      <c r="B192">
        <v>2208</v>
      </c>
      <c r="C192" s="1">
        <f>ref!A192*(ref!B192-base!B192)/ref!N192</f>
        <v>-2.2944522969438258E-5</v>
      </c>
      <c r="D192" s="1">
        <f>+(ref!A192-base!A192)*base!B192/ref!N192</f>
        <v>5.6636742197030306E-3</v>
      </c>
      <c r="E192" s="1">
        <f>+(ref!D192-base!D192)/ref!N192</f>
        <v>-2.6973901367077237E-3</v>
      </c>
      <c r="F192" s="1">
        <f>+(ref!F192-base!F192)/ref!N192</f>
        <v>3.0104262138398128E-4</v>
      </c>
      <c r="G192" s="1">
        <f>+(ref!H192-base!H192)/ref!N192</f>
        <v>-3.3320136754566806E-3</v>
      </c>
      <c r="H192" s="1">
        <f>+(ref!L192-base!L192)/ref!N192</f>
        <v>8.7631494044767202E-5</v>
      </c>
      <c r="I192">
        <f>(ref!A192-base!A192)*100</f>
        <v>1.0929048963405019</v>
      </c>
    </row>
    <row r="193" spans="1:9" x14ac:dyDescent="0.25">
      <c r="A193">
        <f t="shared" si="2"/>
        <v>2211</v>
      </c>
      <c r="B193">
        <v>2209</v>
      </c>
      <c r="C193" s="1">
        <f>ref!A193*(ref!B193-base!B193)/ref!N193</f>
        <v>-2.2945039169561164E-5</v>
      </c>
      <c r="D193" s="1">
        <f>+(ref!A193-base!A193)*base!B193/ref!N193</f>
        <v>5.6636736907246452E-3</v>
      </c>
      <c r="E193" s="1">
        <f>+(ref!D193-base!D193)/ref!N193</f>
        <v>-2.6973901367077289E-3</v>
      </c>
      <c r="F193" s="1">
        <f>+(ref!F193-base!F193)/ref!N193</f>
        <v>3.0104182372605074E-4</v>
      </c>
      <c r="G193" s="1">
        <f>+(ref!H193-base!H193)/ref!N193</f>
        <v>-3.3320113220377439E-3</v>
      </c>
      <c r="H193" s="1">
        <f>+(ref!L193-base!L193)/ref!N193</f>
        <v>8.7630983461156438E-5</v>
      </c>
      <c r="I193">
        <f>(ref!A193-base!A193)*100</f>
        <v>1.092904389881999</v>
      </c>
    </row>
    <row r="194" spans="1:9" x14ac:dyDescent="0.25">
      <c r="A194">
        <f t="shared" si="2"/>
        <v>2212</v>
      </c>
      <c r="B194">
        <v>2210</v>
      </c>
      <c r="C194" s="1">
        <f>ref!A194*(ref!B194-base!B194)/ref!N194</f>
        <v>-2.2946162890077213E-5</v>
      </c>
      <c r="D194" s="1">
        <f>+(ref!A194-base!A194)*base!B194/ref!N194</f>
        <v>5.6636737077590616E-3</v>
      </c>
      <c r="E194" s="1">
        <f>+(ref!D194-base!D194)/ref!N194</f>
        <v>-2.6973901367077372E-3</v>
      </c>
      <c r="F194" s="1">
        <f>+(ref!F194-base!F194)/ref!N194</f>
        <v>3.010410564300182E-4</v>
      </c>
      <c r="G194" s="1">
        <f>+(ref!H194-base!H194)/ref!N194</f>
        <v>-3.332008947270499E-3</v>
      </c>
      <c r="H194" s="1">
        <f>+(ref!L194-base!L194)/ref!N194</f>
        <v>8.7630482676131024E-5</v>
      </c>
      <c r="I194">
        <f>(ref!A194-base!A194)*100</f>
        <v>1.0929039630067998</v>
      </c>
    </row>
    <row r="195" spans="1:9" x14ac:dyDescent="0.25">
      <c r="A195">
        <f t="shared" ref="A195:A258" si="3">+B195+2</f>
        <v>2213</v>
      </c>
      <c r="B195">
        <v>2211</v>
      </c>
      <c r="C195" s="1">
        <f>ref!A195*(ref!B195-base!B195)/ref!N195</f>
        <v>-2.2947774335042804E-5</v>
      </c>
      <c r="D195" s="1">
        <f>+(ref!A195-base!A195)*base!B195/ref!N195</f>
        <v>5.6636741888450859E-3</v>
      </c>
      <c r="E195" s="1">
        <f>+(ref!D195-base!D195)/ref!N195</f>
        <v>-2.6973901367077337E-3</v>
      </c>
      <c r="F195" s="1">
        <f>+(ref!F195-base!F195)/ref!N195</f>
        <v>3.0104033018303481E-4</v>
      </c>
      <c r="G195" s="1">
        <f>+(ref!H195-base!H195)/ref!N195</f>
        <v>-3.3320066086124363E-3</v>
      </c>
      <c r="H195" s="1">
        <f>+(ref!L195-base!L195)/ref!N195</f>
        <v>8.7630000624329337E-5</v>
      </c>
      <c r="I195">
        <f>(ref!A195-base!A195)*100</f>
        <v>1.0929036138031005</v>
      </c>
    </row>
    <row r="196" spans="1:9" x14ac:dyDescent="0.25">
      <c r="A196">
        <f t="shared" si="3"/>
        <v>2214</v>
      </c>
      <c r="B196">
        <v>2212</v>
      </c>
      <c r="C196" s="1">
        <f>ref!A196*(ref!B196-base!B196)/ref!N196</f>
        <v>-2.2949763865310049E-5</v>
      </c>
      <c r="D196" s="1">
        <f>+(ref!A196-base!A196)*base!B196/ref!N196</f>
        <v>5.6636750552747656E-3</v>
      </c>
      <c r="E196" s="1">
        <f>+(ref!D196-base!D196)/ref!N196</f>
        <v>-2.6973901367077242E-3</v>
      </c>
      <c r="F196" s="1">
        <f>+(ref!F196-base!F196)/ref!N196</f>
        <v>3.0103965295369438E-4</v>
      </c>
      <c r="G196" s="1">
        <f>+(ref!H196-base!H196)/ref!N196</f>
        <v>-3.3320043519758542E-3</v>
      </c>
      <c r="H196" s="1">
        <f>+(ref!L196-base!L196)/ref!N196</f>
        <v>8.7629544317170774E-5</v>
      </c>
      <c r="I196">
        <f>(ref!A196-base!A196)*100</f>
        <v>1.0929033390101011</v>
      </c>
    </row>
    <row r="197" spans="1:9" x14ac:dyDescent="0.25">
      <c r="A197">
        <f t="shared" si="3"/>
        <v>2215</v>
      </c>
      <c r="B197">
        <v>2213</v>
      </c>
      <c r="C197" s="1">
        <f>ref!A197*(ref!B197-base!B197)/ref!N197</f>
        <v>-2.2952032822348954E-5</v>
      </c>
      <c r="D197" s="1">
        <f>+(ref!A197-base!A197)*base!B197/ref!N197</f>
        <v>5.6636762329978279E-3</v>
      </c>
      <c r="E197" s="1">
        <f>+(ref!D197-base!D197)/ref!N197</f>
        <v>-2.697390136707732E-3</v>
      </c>
      <c r="F197" s="1">
        <f>+(ref!F197-base!F197)/ref!N197</f>
        <v>3.0103903029058684E-4</v>
      </c>
      <c r="G197" s="1">
        <f>+(ref!H197-base!H197)/ref!N197</f>
        <v>-3.3320022128425454E-3</v>
      </c>
      <c r="H197" s="1">
        <f>+(ref!L197-base!L197)/ref!N197</f>
        <v>8.7629119082124597E-5</v>
      </c>
      <c r="I197">
        <f>(ref!A197-base!A197)*100</f>
        <v>1.0929031343071993</v>
      </c>
    </row>
    <row r="198" spans="1:9" x14ac:dyDescent="0.25">
      <c r="A198">
        <f t="shared" si="3"/>
        <v>2216</v>
      </c>
      <c r="B198">
        <v>2214</v>
      </c>
      <c r="C198" s="1">
        <f>ref!A198*(ref!B198-base!B198)/ref!N198</f>
        <v>-2.2954493154786302E-5</v>
      </c>
      <c r="D198" s="1">
        <f>+(ref!A198-base!A198)*base!B198/ref!N198</f>
        <v>5.663677652913271E-3</v>
      </c>
      <c r="E198" s="1">
        <f>+(ref!D198-base!D198)/ref!N198</f>
        <v>-2.697390136707738E-3</v>
      </c>
      <c r="F198" s="1">
        <f>+(ref!F198-base!F198)/ref!N198</f>
        <v>3.0103846563345215E-4</v>
      </c>
      <c r="G198" s="1">
        <f>+(ref!H198-base!H198)/ref!N198</f>
        <v>-3.3320002174125666E-3</v>
      </c>
      <c r="H198" s="1">
        <f>+(ref!L198-base!L198)/ref!N198</f>
        <v>8.7628728726127397E-5</v>
      </c>
      <c r="I198">
        <f>(ref!A198-base!A198)*100</f>
        <v>1.0929029944333006</v>
      </c>
    </row>
    <row r="199" spans="1:9" x14ac:dyDescent="0.25">
      <c r="A199">
        <f t="shared" si="3"/>
        <v>2217</v>
      </c>
      <c r="B199">
        <v>2215</v>
      </c>
      <c r="C199" s="1">
        <f>ref!A199*(ref!B199-base!B199)/ref!N199</f>
        <v>-2.2957067535083232E-5</v>
      </c>
      <c r="D199" s="1">
        <f>+(ref!A199-base!A199)*base!B199/ref!N199</f>
        <v>5.6636792516874517E-3</v>
      </c>
      <c r="E199" s="1">
        <f>+(ref!D199-base!D199)/ref!N199</f>
        <v>-2.6973901367077281E-3</v>
      </c>
      <c r="F199" s="1">
        <f>+(ref!F199-base!F199)/ref!N199</f>
        <v>3.010379606089538E-4</v>
      </c>
      <c r="G199" s="1">
        <f>+(ref!H199-base!H199)/ref!N199</f>
        <v>-3.331998383754209E-3</v>
      </c>
      <c r="H199" s="1">
        <f>+(ref!L199-base!L199)/ref!N199</f>
        <v>8.7628375698865486E-5</v>
      </c>
      <c r="I199">
        <f>(ref!A199-base!A199)*100</f>
        <v>1.0929029134463004</v>
      </c>
    </row>
    <row r="200" spans="1:9" x14ac:dyDescent="0.25">
      <c r="A200">
        <f t="shared" si="3"/>
        <v>2218</v>
      </c>
      <c r="B200">
        <v>2216</v>
      </c>
      <c r="C200" s="1">
        <f>ref!A200*(ref!B200-base!B200)/ref!N200</f>
        <v>-2.2959689117268974E-5</v>
      </c>
      <c r="D200" s="1">
        <f>+(ref!A200-base!A200)*base!B200/ref!N200</f>
        <v>5.6636809721750808E-3</v>
      </c>
      <c r="E200" s="1">
        <f>+(ref!D200-base!D200)/ref!N200</f>
        <v>-2.6973901367077324E-3</v>
      </c>
      <c r="F200" s="1">
        <f>+(ref!F200-base!F200)/ref!N200</f>
        <v>3.0103751531878329E-4</v>
      </c>
      <c r="G200" s="1">
        <f>+(ref!H200-base!H200)/ref!N200</f>
        <v>-3.3319967229342418E-3</v>
      </c>
      <c r="H200" s="1">
        <f>+(ref!L200-base!L200)/ref!N200</f>
        <v>8.762806126385557E-5</v>
      </c>
      <c r="I200">
        <f>(ref!A200-base!A200)*100</f>
        <v>1.0929028849381017</v>
      </c>
    </row>
    <row r="201" spans="1:9" x14ac:dyDescent="0.25">
      <c r="A201">
        <f t="shared" si="3"/>
        <v>2219</v>
      </c>
      <c r="B201">
        <v>2217</v>
      </c>
      <c r="C201" s="1">
        <f>ref!A201*(ref!B201-base!B201)/ref!N201</f>
        <v>-2.2962301111580536E-5</v>
      </c>
      <c r="D201" s="1">
        <f>+(ref!A201-base!A201)*base!B201/ref!N201</f>
        <v>5.6636827636360066E-3</v>
      </c>
      <c r="E201" s="1">
        <f>+(ref!D201-base!D201)/ref!N201</f>
        <v>-2.6973901367077298E-3</v>
      </c>
      <c r="F201" s="1">
        <f>+(ref!F201-base!F201)/ref!N201</f>
        <v>3.01037128613007E-4</v>
      </c>
      <c r="G201" s="1">
        <f>+(ref!H201-base!H201)/ref!N201</f>
        <v>-3.3319952401001836E-3</v>
      </c>
      <c r="H201" s="1">
        <f>+(ref!L201-base!L201)/ref!N201</f>
        <v>8.7627785669425873E-5</v>
      </c>
      <c r="I201">
        <f>(ref!A201-base!A201)*100</f>
        <v>1.0929029022348991</v>
      </c>
    </row>
    <row r="202" spans="1:9" x14ac:dyDescent="0.25">
      <c r="A202">
        <f t="shared" si="3"/>
        <v>2220</v>
      </c>
      <c r="B202">
        <v>2218</v>
      </c>
      <c r="C202" s="1">
        <f>ref!A202*(ref!B202-base!B202)/ref!N202</f>
        <v>-2.2964856224855054E-5</v>
      </c>
      <c r="D202" s="1">
        <f>+(ref!A202-base!A202)*base!B202/ref!N202</f>
        <v>5.6636845817725438E-3</v>
      </c>
      <c r="E202" s="1">
        <f>+(ref!D202-base!D202)/ref!N202</f>
        <v>-2.6973901367077255E-3</v>
      </c>
      <c r="F202" s="1">
        <f>+(ref!F202-base!F202)/ref!N202</f>
        <v>3.0103679834309478E-4</v>
      </c>
      <c r="G202" s="1">
        <f>+(ref!H202-base!H202)/ref!N202</f>
        <v>-3.3319939354992077E-3</v>
      </c>
      <c r="H202" s="1">
        <f>+(ref!L202-base!L202)/ref!N202</f>
        <v>8.7627548314782812E-5</v>
      </c>
      <c r="I202">
        <f>(ref!A202-base!A202)*100</f>
        <v>1.0929029585797001</v>
      </c>
    </row>
    <row r="203" spans="1:9" x14ac:dyDescent="0.25">
      <c r="A203">
        <f t="shared" si="3"/>
        <v>2221</v>
      </c>
      <c r="B203">
        <v>2219</v>
      </c>
      <c r="C203" s="1">
        <f>ref!A203*(ref!B203-base!B203)/ref!N203</f>
        <v>-2.2967315990739514E-5</v>
      </c>
      <c r="D203" s="1">
        <f>+(ref!A203-base!A203)*base!B203/ref!N203</f>
        <v>5.663686388615757E-3</v>
      </c>
      <c r="E203" s="1">
        <f>+(ref!D203-base!D203)/ref!N203</f>
        <v>-2.6973901367077263E-3</v>
      </c>
      <c r="F203" s="1">
        <f>+(ref!F203-base!F203)/ref!N203</f>
        <v>3.0103652159276179E-4</v>
      </c>
      <c r="G203" s="1">
        <f>+(ref!H203-base!H203)/ref!N203</f>
        <v>-3.3319928054185563E-3</v>
      </c>
      <c r="H203" s="1">
        <f>+(ref!L203-base!L203)/ref!N203</f>
        <v>8.7627347907623127E-5</v>
      </c>
      <c r="I203">
        <f>(ref!A203-base!A203)*100</f>
        <v>1.0929030472950991</v>
      </c>
    </row>
    <row r="204" spans="1:9" x14ac:dyDescent="0.25">
      <c r="A204">
        <f t="shared" si="3"/>
        <v>2222</v>
      </c>
      <c r="B204">
        <v>2220</v>
      </c>
      <c r="C204" s="1">
        <f>ref!A204*(ref!B204-base!B204)/ref!N204</f>
        <v>-2.2969650015573539E-5</v>
      </c>
      <c r="D204" s="1">
        <f>+(ref!A204-base!A204)*base!B204/ref!N204</f>
        <v>5.6636881522660748E-3</v>
      </c>
      <c r="E204" s="1">
        <f>+(ref!D204-base!D204)/ref!N204</f>
        <v>-2.6973901367077259E-3</v>
      </c>
      <c r="F204" s="1">
        <f>+(ref!F204-base!F204)/ref!N204</f>
        <v>3.0103629488297808E-4</v>
      </c>
      <c r="G204" s="1">
        <f>+(ref!H204-base!H204)/ref!N204</f>
        <v>-3.3319918430372948E-3</v>
      </c>
      <c r="H204" s="1">
        <f>+(ref!L204-base!L204)/ref!N204</f>
        <v>8.7627182610788016E-5</v>
      </c>
      <c r="I204">
        <f>(ref!A204-base!A204)*100</f>
        <v>1.0929031619201002</v>
      </c>
    </row>
    <row r="205" spans="1:9" x14ac:dyDescent="0.25">
      <c r="A205">
        <f t="shared" si="3"/>
        <v>2223</v>
      </c>
      <c r="B205">
        <v>2221</v>
      </c>
      <c r="C205" s="1">
        <f>ref!A205*(ref!B205-base!B205)/ref!N205</f>
        <v>-2.2971835192667579E-5</v>
      </c>
      <c r="D205" s="1">
        <f>+(ref!A205-base!A205)*base!B205/ref!N205</f>
        <v>5.6636898465586274E-3</v>
      </c>
      <c r="E205" s="1">
        <f>+(ref!D205-base!D205)/ref!N205</f>
        <v>-2.6973901367077337E-3</v>
      </c>
      <c r="F205" s="1">
        <f>+(ref!F205-base!F205)/ref!N205</f>
        <v>3.0103611435117037E-4</v>
      </c>
      <c r="G205" s="1">
        <f>+(ref!H205-base!H205)/ref!N205</f>
        <v>-3.3319910391843349E-3</v>
      </c>
      <c r="H205" s="1">
        <f>+(ref!L205-base!L205)/ref!N205</f>
        <v>8.7627050175135117E-5</v>
      </c>
      <c r="I205">
        <f>(ref!A205-base!A205)*100</f>
        <v>1.0929032963282015</v>
      </c>
    </row>
    <row r="206" spans="1:9" x14ac:dyDescent="0.25">
      <c r="A206">
        <f t="shared" si="3"/>
        <v>2224</v>
      </c>
      <c r="B206">
        <v>2222</v>
      </c>
      <c r="C206" s="1">
        <f>ref!A206*(ref!B206-base!B206)/ref!N206</f>
        <v>-2.2973854897291018E-5</v>
      </c>
      <c r="D206" s="1">
        <f>+(ref!A206-base!A206)*base!B206/ref!N206</f>
        <v>5.663691450643423E-3</v>
      </c>
      <c r="E206" s="1">
        <f>+(ref!D206-base!D206)/ref!N206</f>
        <v>-2.6973901367077307E-3</v>
      </c>
      <c r="F206" s="1">
        <f>+(ref!F206-base!F206)/ref!N206</f>
        <v>3.0103597590423872E-4</v>
      </c>
      <c r="G206" s="1">
        <f>+(ref!H206-base!H206)/ref!N206</f>
        <v>-3.3319903829999798E-3</v>
      </c>
      <c r="H206" s="1">
        <f>+(ref!L206-base!L206)/ref!N206</f>
        <v>8.7626948058061016E-5</v>
      </c>
      <c r="I206">
        <f>(ref!A206-base!A206)*100</f>
        <v>1.0929034448193986</v>
      </c>
    </row>
    <row r="207" spans="1:9" x14ac:dyDescent="0.25">
      <c r="A207">
        <f t="shared" si="3"/>
        <v>2225</v>
      </c>
      <c r="B207">
        <v>2223</v>
      </c>
      <c r="C207" s="1">
        <f>ref!A207*(ref!B207-base!B207)/ref!N207</f>
        <v>-2.2975698185819715E-5</v>
      </c>
      <c r="D207" s="1">
        <f>+(ref!A207-base!A207)*base!B207/ref!N207</f>
        <v>5.6636929485235762E-3</v>
      </c>
      <c r="E207" s="1">
        <f>+(ref!D207-base!D207)/ref!N207</f>
        <v>-2.6973901367077324E-3</v>
      </c>
      <c r="F207" s="1">
        <f>+(ref!F207-base!F207)/ref!N207</f>
        <v>3.0103587534644367E-4</v>
      </c>
      <c r="G207" s="1">
        <f>+(ref!H207-base!H207)/ref!N207</f>
        <v>-3.3319898625038943E-3</v>
      </c>
      <c r="H207" s="1">
        <f>+(ref!L207-base!L207)/ref!N207</f>
        <v>8.7626873527656422E-5</v>
      </c>
      <c r="I207">
        <f>(ref!A207-base!A207)*100</f>
        <v>1.0929036021900984</v>
      </c>
    </row>
    <row r="208" spans="1:9" x14ac:dyDescent="0.25">
      <c r="A208">
        <f t="shared" si="3"/>
        <v>2226</v>
      </c>
      <c r="B208">
        <v>2224</v>
      </c>
      <c r="C208" s="1">
        <f>ref!A208*(ref!B208-base!B208)/ref!N208</f>
        <v>-2.2977359026701974E-5</v>
      </c>
      <c r="D208" s="1">
        <f>+(ref!A208-base!A208)*base!B208/ref!N208</f>
        <v>5.6636943285731794E-3</v>
      </c>
      <c r="E208" s="1">
        <f>+(ref!D208-base!D208)/ref!N208</f>
        <v>-2.6973901367077346E-3</v>
      </c>
      <c r="F208" s="1">
        <f>+(ref!F208-base!F208)/ref!N208</f>
        <v>3.010358084837261E-4</v>
      </c>
      <c r="G208" s="1">
        <f>+(ref!H208-base!H208)/ref!N208</f>
        <v>-3.3319894650716414E-3</v>
      </c>
      <c r="H208" s="1">
        <f>+(ref!L208-base!L208)/ref!N208</f>
        <v>8.7626823750181068E-5</v>
      </c>
      <c r="I208">
        <f>(ref!A208-base!A208)*100</f>
        <v>1.0929037637819994</v>
      </c>
    </row>
    <row r="209" spans="1:9" x14ac:dyDescent="0.25">
      <c r="A209">
        <f t="shared" si="3"/>
        <v>2227</v>
      </c>
      <c r="B209">
        <v>2225</v>
      </c>
      <c r="C209" s="1">
        <f>ref!A209*(ref!B209-base!B209)/ref!N209</f>
        <v>-2.2978835573255009E-5</v>
      </c>
      <c r="D209" s="1">
        <f>+(ref!A209-base!A209)*base!B209/ref!N209</f>
        <v>5.6636955830390969E-3</v>
      </c>
      <c r="E209" s="1">
        <f>+(ref!D209-base!D209)/ref!N209</f>
        <v>-2.6973901367077285E-3</v>
      </c>
      <c r="F209" s="1">
        <f>+(ref!F209-base!F209)/ref!N209</f>
        <v>3.0103577120582013E-4</v>
      </c>
      <c r="G209" s="1">
        <f>+(ref!H209-base!H209)/ref!N209</f>
        <v>-3.3319891778280739E-3</v>
      </c>
      <c r="H209" s="1">
        <f>+(ref!L209-base!L209)/ref!N209</f>
        <v>8.7626795865369028E-5</v>
      </c>
      <c r="I209">
        <f>(ref!A209-base!A209)*100</f>
        <v>1.0929039255089008</v>
      </c>
    </row>
    <row r="210" spans="1:9" x14ac:dyDescent="0.25">
      <c r="A210">
        <f t="shared" si="3"/>
        <v>2228</v>
      </c>
      <c r="B210">
        <v>2226</v>
      </c>
      <c r="C210" s="1">
        <f>ref!A210*(ref!B210-base!B210)/ref!N210</f>
        <v>-2.2980129489198298E-5</v>
      </c>
      <c r="D210" s="1">
        <f>+(ref!A210-base!A210)*base!B210/ref!N210</f>
        <v>5.6636967075662081E-3</v>
      </c>
      <c r="E210" s="1">
        <f>+(ref!D210-base!D210)/ref!N210</f>
        <v>-2.697390136707725E-3</v>
      </c>
      <c r="F210" s="1">
        <f>+(ref!F210-base!F210)/ref!N210</f>
        <v>3.0103575954994026E-4</v>
      </c>
      <c r="G210" s="1">
        <f>+(ref!H210-base!H210)/ref!N210</f>
        <v>-3.3319889879641802E-3</v>
      </c>
      <c r="H210" s="1">
        <f>+(ref!L210-base!L210)/ref!N210</f>
        <v>8.7626787045617932E-5</v>
      </c>
      <c r="I210">
        <f>(ref!A210-base!A210)*100</f>
        <v>1.0929040838681985</v>
      </c>
    </row>
    <row r="211" spans="1:9" x14ac:dyDescent="0.25">
      <c r="A211">
        <f t="shared" si="3"/>
        <v>2229</v>
      </c>
      <c r="B211">
        <v>2227</v>
      </c>
      <c r="C211" s="1">
        <f>ref!A211*(ref!B211-base!B211)/ref!N211</f>
        <v>-2.2981245334249798E-5</v>
      </c>
      <c r="D211" s="1">
        <f>+(ref!A211-base!A211)*base!B211/ref!N211</f>
        <v>5.6636977007354025E-3</v>
      </c>
      <c r="E211" s="1">
        <f>+(ref!D211-base!D211)/ref!N211</f>
        <v>-2.6973901367077372E-3</v>
      </c>
      <c r="F211" s="1">
        <f>+(ref!F211-base!F211)/ref!N211</f>
        <v>3.0103576974764199E-4</v>
      </c>
      <c r="G211" s="1">
        <f>+(ref!H211-base!H211)/ref!N211</f>
        <v>-3.3319888829855E-3</v>
      </c>
      <c r="H211" s="1">
        <f>+(ref!L211-base!L211)/ref!N211</f>
        <v>8.7626794545666285E-5</v>
      </c>
      <c r="I211">
        <f>(ref!A211-base!A211)*100</f>
        <v>1.0929042359353991</v>
      </c>
    </row>
    <row r="212" spans="1:9" x14ac:dyDescent="0.25">
      <c r="A212">
        <f t="shared" si="3"/>
        <v>2230</v>
      </c>
      <c r="B212">
        <v>2228</v>
      </c>
      <c r="C212" s="1">
        <f>ref!A212*(ref!B212-base!B212)/ref!N212</f>
        <v>-2.2982190016832609E-5</v>
      </c>
      <c r="D212" s="1">
        <f>+(ref!A212-base!A212)*base!B212/ref!N212</f>
        <v>5.663698563632579E-3</v>
      </c>
      <c r="E212" s="1">
        <f>+(ref!D212-base!D212)/ref!N212</f>
        <v>-2.6973901367077346E-3</v>
      </c>
      <c r="F212" s="1">
        <f>+(ref!F212-base!F212)/ref!N212</f>
        <v>3.0103579825742057E-4</v>
      </c>
      <c r="G212" s="1">
        <f>+(ref!H212-base!H212)/ref!N212</f>
        <v>-3.3319888509033722E-3</v>
      </c>
      <c r="H212" s="1">
        <f>+(ref!L212-base!L212)/ref!N212</f>
        <v>8.7626815739372661E-5</v>
      </c>
      <c r="I212">
        <f>(ref!A212-base!A212)*100</f>
        <v>1.0929043793460991</v>
      </c>
    </row>
    <row r="213" spans="1:9" x14ac:dyDescent="0.25">
      <c r="A213">
        <f t="shared" si="3"/>
        <v>2231</v>
      </c>
      <c r="B213">
        <v>2229</v>
      </c>
      <c r="C213" s="1">
        <f>ref!A213*(ref!B213-base!B213)/ref!N213</f>
        <v>-2.2982972302816776E-5</v>
      </c>
      <c r="D213" s="1">
        <f>+(ref!A213-base!A213)*base!B213/ref!N213</f>
        <v>5.6636992994517493E-3</v>
      </c>
      <c r="E213" s="1">
        <f>+(ref!D213-base!D213)/ref!N213</f>
        <v>-2.6973901367077359E-3</v>
      </c>
      <c r="F213" s="1">
        <f>+(ref!F213-base!F213)/ref!N213</f>
        <v>3.0103584178644112E-4</v>
      </c>
      <c r="G213" s="1">
        <f>+(ref!H213-base!H213)/ref!N213</f>
        <v>-3.3319888803749372E-3</v>
      </c>
      <c r="H213" s="1">
        <f>+(ref!L213-base!L213)/ref!N213</f>
        <v>8.7626848148693711E-5</v>
      </c>
      <c r="I213">
        <f>(ref!A213-base!A213)*100</f>
        <v>1.0929045122678005</v>
      </c>
    </row>
    <row r="214" spans="1:9" x14ac:dyDescent="0.25">
      <c r="A214">
        <f t="shared" si="3"/>
        <v>2232</v>
      </c>
      <c r="B214">
        <v>2230</v>
      </c>
      <c r="C214" s="1">
        <f>ref!A214*(ref!B214-base!B214)/ref!N214</f>
        <v>-2.2983602381084362E-5</v>
      </c>
      <c r="D214" s="1">
        <f>+(ref!A214-base!A214)*base!B214/ref!N214</f>
        <v>5.6636999131261289E-3</v>
      </c>
      <c r="E214" s="1">
        <f>+(ref!D214-base!D214)/ref!N214</f>
        <v>-2.6973901367077307E-3</v>
      </c>
      <c r="F214" s="1">
        <f>+(ref!F214-base!F214)/ref!N214</f>
        <v>3.010358973030164E-4</v>
      </c>
      <c r="G214" s="1">
        <f>+(ref!H214-base!H214)/ref!N214</f>
        <v>-3.3319889608024907E-3</v>
      </c>
      <c r="H214" s="1">
        <f>+(ref!L214-base!L214)/ref!N214</f>
        <v>8.7626889463761655E-5</v>
      </c>
      <c r="I214">
        <f>(ref!A214-base!A214)*100</f>
        <v>1.0929046333625014</v>
      </c>
    </row>
    <row r="215" spans="1:9" x14ac:dyDescent="0.25">
      <c r="A215">
        <f t="shared" si="3"/>
        <v>2233</v>
      </c>
      <c r="B215">
        <v>2231</v>
      </c>
      <c r="C215" s="1">
        <f>ref!A215*(ref!B215-base!B215)/ref!N215</f>
        <v>-2.2984091487265164E-5</v>
      </c>
      <c r="D215" s="1">
        <f>+(ref!A215-base!A215)*base!B215/ref!N215</f>
        <v>5.6637004109948656E-3</v>
      </c>
      <c r="E215" s="1">
        <f>+(ref!D215-base!D215)/ref!N215</f>
        <v>-2.6973901367077411E-3</v>
      </c>
      <c r="F215" s="1">
        <f>+(ref!F215-base!F215)/ref!N215</f>
        <v>3.0103596204197739E-4</v>
      </c>
      <c r="G215" s="1">
        <f>+(ref!H215-base!H215)/ref!N215</f>
        <v>-3.3319890823977657E-3</v>
      </c>
      <c r="H215" s="1">
        <f>+(ref!L215-base!L215)/ref!N215</f>
        <v>8.7626937557288456E-5</v>
      </c>
      <c r="I215">
        <f>(ref!A215-base!A215)*100</f>
        <v>1.0929047417437998</v>
      </c>
    </row>
    <row r="216" spans="1:9" x14ac:dyDescent="0.25">
      <c r="A216">
        <f t="shared" si="3"/>
        <v>2234</v>
      </c>
      <c r="B216">
        <v>2232</v>
      </c>
      <c r="C216" s="1">
        <f>ref!A216*(ref!B216-base!B216)/ref!N216</f>
        <v>-2.2984451573252203E-5</v>
      </c>
      <c r="D216" s="1">
        <f>+(ref!A216-base!A216)*base!B216/ref!N216</f>
        <v>5.6637008005038653E-3</v>
      </c>
      <c r="E216" s="1">
        <f>+(ref!D216-base!D216)/ref!N216</f>
        <v>-2.6973901367077406E-3</v>
      </c>
      <c r="F216" s="1">
        <f>+(ref!F216-base!F216)/ref!N216</f>
        <v>3.0103603350489127E-4</v>
      </c>
      <c r="G216" s="1">
        <f>+(ref!H216-base!H216)/ref!N216</f>
        <v>-3.3319892362195526E-3</v>
      </c>
      <c r="H216" s="1">
        <f>+(ref!L216-base!L216)/ref!N216</f>
        <v>8.7626990493245722E-5</v>
      </c>
      <c r="I216">
        <f>(ref!A216-base!A216)*100</f>
        <v>1.0929048369305998</v>
      </c>
    </row>
    <row r="217" spans="1:9" x14ac:dyDescent="0.25">
      <c r="A217">
        <f t="shared" si="3"/>
        <v>2235</v>
      </c>
      <c r="B217">
        <v>2233</v>
      </c>
      <c r="C217" s="1">
        <f>ref!A217*(ref!B217-base!B217)/ref!N217</f>
        <v>-2.2984695020248929E-5</v>
      </c>
      <c r="D217" s="1">
        <f>+(ref!A217-base!A217)*base!B217/ref!N217</f>
        <v>5.6637010899315797E-3</v>
      </c>
      <c r="E217" s="1">
        <f>+(ref!D217-base!D217)/ref!N217</f>
        <v>-2.6973901367077398E-3</v>
      </c>
      <c r="F217" s="1">
        <f>+(ref!F217-base!F217)/ref!N217</f>
        <v>3.0103610945553889E-4</v>
      </c>
      <c r="G217" s="1">
        <f>+(ref!H217-base!H217)/ref!N217</f>
        <v>-3.3319894141884327E-3</v>
      </c>
      <c r="H217" s="1">
        <f>+(ref!L217-base!L217)/ref!N217</f>
        <v>8.7627046531051235E-5</v>
      </c>
      <c r="I217">
        <f>(ref!A217-base!A217)*100</f>
        <v>1.0929049187977018</v>
      </c>
    </row>
    <row r="218" spans="1:9" x14ac:dyDescent="0.25">
      <c r="A218">
        <f t="shared" si="3"/>
        <v>2236</v>
      </c>
      <c r="B218">
        <v>2234</v>
      </c>
      <c r="C218" s="1">
        <f>ref!A218*(ref!B218-base!B218)/ref!N218</f>
        <v>-2.2984834389085235E-5</v>
      </c>
      <c r="D218" s="1">
        <f>+(ref!A218-base!A218)*base!B218/ref!N218</f>
        <v>5.6637012881424493E-3</v>
      </c>
      <c r="E218" s="1">
        <f>+(ref!D218-base!D218)/ref!N218</f>
        <v>-2.6973901367077294E-3</v>
      </c>
      <c r="F218" s="1">
        <f>+(ref!F218-base!F218)/ref!N218</f>
        <v>3.0103618791400209E-4</v>
      </c>
      <c r="G218" s="1">
        <f>+(ref!H218-base!H218)/ref!N218</f>
        <v>-3.3319896090851764E-3</v>
      </c>
      <c r="H218" s="1">
        <f>+(ref!L218-base!L218)/ref!N218</f>
        <v>8.7627104126623888E-5</v>
      </c>
      <c r="I218">
        <f>(ref!A218-base!A218)*100</f>
        <v>1.0929049875259</v>
      </c>
    </row>
    <row r="219" spans="1:9" x14ac:dyDescent="0.25">
      <c r="A219">
        <f t="shared" si="3"/>
        <v>2237</v>
      </c>
      <c r="B219">
        <v>2235</v>
      </c>
      <c r="C219" s="1">
        <f>ref!A219*(ref!B219-base!B219)/ref!N219</f>
        <v>-2.2984882204068236E-5</v>
      </c>
      <c r="D219" s="1">
        <f>+(ref!A219-base!A219)*base!B219/ref!N219</f>
        <v>5.6637014043697514E-3</v>
      </c>
      <c r="E219" s="1">
        <f>+(ref!D219-base!D219)/ref!N219</f>
        <v>-2.6973901367077324E-3</v>
      </c>
      <c r="F219" s="1">
        <f>+(ref!F219-base!F219)/ref!N219</f>
        <v>3.010362671472277E-4</v>
      </c>
      <c r="G219" s="1">
        <f>+(ref!H219-base!H219)/ref!N219</f>
        <v>-3.3319898145340249E-3</v>
      </c>
      <c r="H219" s="1">
        <f>+(ref!L219-base!L219)/ref!N219</f>
        <v>8.762716192966318E-5</v>
      </c>
      <c r="I219">
        <f>(ref!A219-base!A219)*100</f>
        <v>1.0929050435534993</v>
      </c>
    </row>
    <row r="220" spans="1:9" x14ac:dyDescent="0.25">
      <c r="A220">
        <f t="shared" si="3"/>
        <v>2238</v>
      </c>
      <c r="B220">
        <v>2236</v>
      </c>
      <c r="C220" s="1">
        <f>ref!A220*(ref!B220-base!B220)/ref!N220</f>
        <v>-2.298485076976792E-5</v>
      </c>
      <c r="D220" s="1">
        <f>+(ref!A220-base!A220)*base!B220/ref!N220</f>
        <v>5.6637014480176631E-3</v>
      </c>
      <c r="E220" s="1">
        <f>+(ref!D220-base!D220)/ref!N220</f>
        <v>-2.697390136707732E-3</v>
      </c>
      <c r="F220" s="1">
        <f>+(ref!F220-base!F220)/ref!N220</f>
        <v>3.0103634565822217E-4</v>
      </c>
      <c r="G220" s="1">
        <f>+(ref!H220-base!H220)/ref!N220</f>
        <v>-3.3319900249770889E-3</v>
      </c>
      <c r="H220" s="1">
        <f>+(ref!L220-base!L220)/ref!N220</f>
        <v>8.7627218779890722E-5</v>
      </c>
      <c r="I220">
        <f>(ref!A220-base!A220)*100</f>
        <v>1.0929050875287005</v>
      </c>
    </row>
    <row r="221" spans="1:9" x14ac:dyDescent="0.25">
      <c r="A221">
        <f t="shared" si="3"/>
        <v>2239</v>
      </c>
      <c r="B221">
        <v>2237</v>
      </c>
      <c r="C221" s="1">
        <f>ref!A221*(ref!B221-base!B221)/ref!N221</f>
        <v>-2.2984752011909943E-5</v>
      </c>
      <c r="D221" s="1">
        <f>+(ref!A221-base!A221)*base!B221/ref!N221</f>
        <v>5.6637014284853515E-3</v>
      </c>
      <c r="E221" s="1">
        <f>+(ref!D221-base!D221)/ref!N221</f>
        <v>-2.6973901367077259E-3</v>
      </c>
      <c r="F221" s="1">
        <f>+(ref!F221-base!F221)/ref!N221</f>
        <v>3.010364221751693E-4</v>
      </c>
      <c r="G221" s="1">
        <f>+(ref!H221-base!H221)/ref!N221</f>
        <v>-3.3319902356393179E-3</v>
      </c>
      <c r="H221" s="1">
        <f>+(ref!L221-base!L221)/ref!N221</f>
        <v>8.7627273699815802E-5</v>
      </c>
      <c r="I221">
        <f>(ref!A221-base!A221)*100</f>
        <v>1.0929051202644979</v>
      </c>
    </row>
    <row r="222" spans="1:9" x14ac:dyDescent="0.25">
      <c r="A222">
        <f t="shared" si="3"/>
        <v>2240</v>
      </c>
      <c r="B222">
        <v>2238</v>
      </c>
      <c r="C222" s="1">
        <f>ref!A222*(ref!B222-base!B222)/ref!N222</f>
        <v>-2.2984597345685606E-5</v>
      </c>
      <c r="D222" s="1">
        <f>+(ref!A222-base!A222)*base!B222/ref!N222</f>
        <v>5.6637013550174071E-3</v>
      </c>
      <c r="E222" s="1">
        <f>+(ref!D222-base!D222)/ref!N222</f>
        <v>-2.6973901367077341E-3</v>
      </c>
      <c r="F222" s="1">
        <f>+(ref!F222-base!F222)/ref!N222</f>
        <v>3.0103649563864565E-4</v>
      </c>
      <c r="G222" s="1">
        <f>+(ref!H222-base!H222)/ref!N222</f>
        <v>-3.3319904424881338E-3</v>
      </c>
      <c r="H222" s="1">
        <f>+(ref!L222-base!L222)/ref!N222</f>
        <v>8.7627325886733526E-5</v>
      </c>
      <c r="I222">
        <f>(ref!A222-base!A222)*100</f>
        <v>1.0929051426977003</v>
      </c>
    </row>
    <row r="223" spans="1:9" x14ac:dyDescent="0.25">
      <c r="A223">
        <f t="shared" si="3"/>
        <v>2241</v>
      </c>
      <c r="B223">
        <v>2239</v>
      </c>
      <c r="C223" s="1">
        <f>ref!A223*(ref!B223-base!B223)/ref!N223</f>
        <v>-2.2984397564654915E-5</v>
      </c>
      <c r="D223" s="1">
        <f>+(ref!A223-base!A223)*base!B223/ref!N223</f>
        <v>5.6637012365686398E-3</v>
      </c>
      <c r="E223" s="1">
        <f>+(ref!D223-base!D223)/ref!N223</f>
        <v>-2.6973901367077289E-3</v>
      </c>
      <c r="F223" s="1">
        <f>+(ref!F223-base!F223)/ref!N223</f>
        <v>3.0103656518821743E-4</v>
      </c>
      <c r="G223" s="1">
        <f>+(ref!H223-base!H223)/ref!N223</f>
        <v>-3.3319906421873926E-3</v>
      </c>
      <c r="H223" s="1">
        <f>+(ref!L223-base!L223)/ref!N223</f>
        <v>8.7627374703225526E-5</v>
      </c>
      <c r="I223">
        <f>(ref!A223-base!A223)*100</f>
        <v>1.0929051558503988</v>
      </c>
    </row>
    <row r="224" spans="1:9" x14ac:dyDescent="0.25">
      <c r="A224">
        <f t="shared" si="3"/>
        <v>2242</v>
      </c>
      <c r="B224">
        <v>2240</v>
      </c>
      <c r="C224" s="1">
        <f>ref!A224*(ref!B224-base!B224)/ref!N224</f>
        <v>-2.2984162752599364E-5</v>
      </c>
      <c r="D224" s="1">
        <f>+(ref!A224-base!A224)*base!B224/ref!N224</f>
        <v>5.6637010816952202E-3</v>
      </c>
      <c r="E224" s="1">
        <f>+(ref!D224-base!D224)/ref!N224</f>
        <v>-2.6973901367077237E-3</v>
      </c>
      <c r="F224" s="1">
        <f>+(ref!F224-base!F224)/ref!N224</f>
        <v>3.0103663014927865E-4</v>
      </c>
      <c r="G224" s="1">
        <f>+(ref!H224-base!H224)/ref!N224</f>
        <v>-3.3319908320491179E-3</v>
      </c>
      <c r="H224" s="1">
        <f>+(ref!L224-base!L224)/ref!N224</f>
        <v>8.7627419665503364E-5</v>
      </c>
      <c r="I224">
        <f>(ref!A224-base!A224)*100</f>
        <v>1.0929051607965006</v>
      </c>
    </row>
    <row r="225" spans="1:9" x14ac:dyDescent="0.25">
      <c r="A225">
        <f t="shared" si="3"/>
        <v>2243</v>
      </c>
      <c r="B225">
        <v>2241</v>
      </c>
      <c r="C225" s="1">
        <f>ref!A225*(ref!B225-base!B225)/ref!N225</f>
        <v>-2.298390221539844E-5</v>
      </c>
      <c r="D225" s="1">
        <f>+(ref!A225-base!A225)*base!B225/ref!N225</f>
        <v>5.6637008984547601E-3</v>
      </c>
      <c r="E225" s="1">
        <f>+(ref!D225-base!D225)/ref!N225</f>
        <v>-2.697390136707732E-3</v>
      </c>
      <c r="F225" s="1">
        <f>+(ref!F225-base!F225)/ref!N225</f>
        <v>3.0103669001877353E-4</v>
      </c>
      <c r="G225" s="1">
        <f>+(ref!H225-base!H225)/ref!N225</f>
        <v>-3.3319910099819912E-3</v>
      </c>
      <c r="H225" s="1">
        <f>+(ref!L225-base!L225)/ref!N225</f>
        <v>8.7627460431505158E-5</v>
      </c>
      <c r="I225">
        <f>(ref!A225-base!A225)*100</f>
        <v>1.0929051586303</v>
      </c>
    </row>
    <row r="226" spans="1:9" x14ac:dyDescent="0.25">
      <c r="A226">
        <f t="shared" si="3"/>
        <v>2244</v>
      </c>
      <c r="B226">
        <v>2242</v>
      </c>
      <c r="C226" s="1">
        <f>ref!A226*(ref!B226-base!B226)/ref!N226</f>
        <v>-2.2983624430859037E-5</v>
      </c>
      <c r="D226" s="1">
        <f>+(ref!A226-base!A226)*base!B226/ref!N226</f>
        <v>5.6637006943387122E-3</v>
      </c>
      <c r="E226" s="1">
        <f>+(ref!D226-base!D226)/ref!N226</f>
        <v>-2.6973901367077398E-3</v>
      </c>
      <c r="F226" s="1">
        <f>+(ref!F226-base!F226)/ref!N226</f>
        <v>3.0103674445003707E-4</v>
      </c>
      <c r="G226" s="1">
        <f>+(ref!H226-base!H226)/ref!N226</f>
        <v>-3.3319911744378126E-3</v>
      </c>
      <c r="H226" s="1">
        <f>+(ref!L226-base!L226)/ref!N226</f>
        <v>8.7627496788044045E-5</v>
      </c>
      <c r="I226">
        <f>(ref!A226-base!A226)*100</f>
        <v>1.0929051504416976</v>
      </c>
    </row>
    <row r="227" spans="1:9" x14ac:dyDescent="0.25">
      <c r="A227">
        <f t="shared" si="3"/>
        <v>2245</v>
      </c>
      <c r="B227">
        <v>2243</v>
      </c>
      <c r="C227" s="1">
        <f>ref!A227*(ref!B227-base!B227)/ref!N227</f>
        <v>-2.2983337014915222E-5</v>
      </c>
      <c r="D227" s="1">
        <f>+(ref!A227-base!A227)*base!B227/ref!N227</f>
        <v>5.663700476205665E-3</v>
      </c>
      <c r="E227" s="1">
        <f>+(ref!D227-base!D227)/ref!N227</f>
        <v>-2.6973901367077415E-3</v>
      </c>
      <c r="F227" s="1">
        <f>+(ref!F227-base!F227)/ref!N227</f>
        <v>3.0103679323870055E-4</v>
      </c>
      <c r="G227" s="1">
        <f>+(ref!H227-base!H227)/ref!N227</f>
        <v>-3.3319913243591154E-3</v>
      </c>
      <c r="H227" s="1">
        <f>+(ref!L227-base!L227)/ref!N227</f>
        <v>8.7627528636960249E-5</v>
      </c>
      <c r="I227">
        <f>(ref!A227-base!A227)*100</f>
        <v>1.0929051372918996</v>
      </c>
    </row>
    <row r="228" spans="1:9" x14ac:dyDescent="0.25">
      <c r="A228">
        <f t="shared" si="3"/>
        <v>2246</v>
      </c>
      <c r="B228">
        <v>2244</v>
      </c>
      <c r="C228" s="1">
        <f>ref!A228*(ref!B228-base!B228)/ref!N228</f>
        <v>-2.2983046707100983E-5</v>
      </c>
      <c r="D228" s="1">
        <f>+(ref!A228-base!A228)*base!B228/ref!N228</f>
        <v>5.6637002502493627E-3</v>
      </c>
      <c r="E228" s="1">
        <f>+(ref!D228-base!D228)/ref!N228</f>
        <v>-2.6973901367077307E-3</v>
      </c>
      <c r="F228" s="1">
        <f>+(ref!F228-base!F228)/ref!N228</f>
        <v>3.0103683630711413E-4</v>
      </c>
      <c r="G228" s="1">
        <f>+(ref!H228-base!H228)/ref!N228</f>
        <v>-3.3319914591242649E-3</v>
      </c>
      <c r="H228" s="1">
        <f>+(ref!L228-base!L228)/ref!N228</f>
        <v>8.7627555982521937E-5</v>
      </c>
      <c r="I228">
        <f>(ref!A228-base!A228)*100</f>
        <v>1.0929051201965994</v>
      </c>
    </row>
    <row r="229" spans="1:9" x14ac:dyDescent="0.25">
      <c r="A229">
        <f t="shared" si="3"/>
        <v>2247</v>
      </c>
      <c r="B229">
        <v>2245</v>
      </c>
      <c r="C229" s="1">
        <f>ref!A229*(ref!B229-base!B229)/ref!N229</f>
        <v>-2.2982759368798702E-5</v>
      </c>
      <c r="D229" s="1">
        <f>+(ref!A229-base!A229)*base!B229/ref!N229</f>
        <v>5.6637000219650919E-3</v>
      </c>
      <c r="E229" s="1">
        <f>+(ref!D229-base!D229)/ref!N229</f>
        <v>-2.6973901367077337E-3</v>
      </c>
      <c r="F229" s="1">
        <f>+(ref!F229-base!F229)/ref!N229</f>
        <v>3.0103687369010022E-4</v>
      </c>
      <c r="G229" s="1">
        <f>+(ref!H229-base!H229)/ref!N229</f>
        <v>-3.3319915784955434E-3</v>
      </c>
      <c r="H229" s="1">
        <f>+(ref!L229-base!L229)/ref!N229</f>
        <v>8.7627578916661537E-5</v>
      </c>
      <c r="I229">
        <f>(ref!A229-base!A229)*100</f>
        <v>1.0929051001093009</v>
      </c>
    </row>
    <row r="230" spans="1:9" x14ac:dyDescent="0.25">
      <c r="A230">
        <f t="shared" si="3"/>
        <v>2248</v>
      </c>
      <c r="B230">
        <v>2246</v>
      </c>
      <c r="C230" s="1">
        <f>ref!A230*(ref!B230-base!B230)/ref!N230</f>
        <v>-2.2982479995859826E-5</v>
      </c>
      <c r="D230" s="1">
        <f>+(ref!A230-base!A230)*base!B230/ref!N230</f>
        <v>5.6636997961437207E-3</v>
      </c>
      <c r="E230" s="1">
        <f>+(ref!D230-base!D230)/ref!N230</f>
        <v>-2.6973901367077333E-3</v>
      </c>
      <c r="F230" s="1">
        <f>+(ref!F230-base!F230)/ref!N230</f>
        <v>3.0103690551898068E-4</v>
      </c>
      <c r="G230" s="1">
        <f>+(ref!H230-base!H230)/ref!N230</f>
        <v>-3.331991682566125E-3</v>
      </c>
      <c r="H230" s="1">
        <f>+(ref!L230-base!L230)/ref!N230</f>
        <v>8.7627597606282039E-5</v>
      </c>
      <c r="I230">
        <f>(ref!A230-base!A230)*100</f>
        <v>1.0929050779105998</v>
      </c>
    </row>
    <row r="231" spans="1:9" x14ac:dyDescent="0.25">
      <c r="A231">
        <f t="shared" si="3"/>
        <v>2249</v>
      </c>
      <c r="B231">
        <v>2247</v>
      </c>
      <c r="C231" s="1">
        <f>ref!A231*(ref!B231-base!B231)/ref!N231</f>
        <v>-2.2982212743042757E-5</v>
      </c>
      <c r="D231" s="1">
        <f>+(ref!A231-base!A231)*base!B231/ref!N231</f>
        <v>5.6636995768733446E-3</v>
      </c>
      <c r="E231" s="1">
        <f>+(ref!D231-base!D231)/ref!N231</f>
        <v>-2.6973901367077298E-3</v>
      </c>
      <c r="F231" s="1">
        <f>+(ref!F231-base!F231)/ref!N231</f>
        <v>3.0103693200786891E-4</v>
      </c>
      <c r="G231" s="1">
        <f>+(ref!H231-base!H231)/ref!N231</f>
        <v>-3.33199177171069E-3</v>
      </c>
      <c r="H231" s="1">
        <f>+(ref!L231-base!L231)/ref!N231</f>
        <v>8.7627612279755386E-5</v>
      </c>
      <c r="I231">
        <f>(ref!A231-base!A231)*100</f>
        <v>1.0929050543994012</v>
      </c>
    </row>
    <row r="232" spans="1:9" x14ac:dyDescent="0.25">
      <c r="A232">
        <f t="shared" si="3"/>
        <v>2250</v>
      </c>
      <c r="B232">
        <v>2248</v>
      </c>
      <c r="C232" s="1">
        <f>ref!A232*(ref!B232-base!B232)/ref!N232</f>
        <v>-2.2981960958039073E-5</v>
      </c>
      <c r="D232" s="1">
        <f>+(ref!A232-base!A232)*base!B232/ref!N232</f>
        <v>5.6636993675492943E-3</v>
      </c>
      <c r="E232" s="1">
        <f>+(ref!D232-base!D232)/ref!N232</f>
        <v>-2.6973901367077328E-3</v>
      </c>
      <c r="F232" s="1">
        <f>+(ref!F232-base!F232)/ref!N232</f>
        <v>3.0103695343865449E-4</v>
      </c>
      <c r="G232" s="1">
        <f>+(ref!H232-base!H232)/ref!N232</f>
        <v>-3.3319918465366067E-3</v>
      </c>
      <c r="H232" s="1">
        <f>+(ref!L232-base!L232)/ref!N232</f>
        <v>8.7627623214475692E-5</v>
      </c>
      <c r="I232">
        <f>(ref!A232-base!A232)*100</f>
        <v>1.0929050302864007</v>
      </c>
    </row>
    <row r="233" spans="1:9" x14ac:dyDescent="0.25">
      <c r="A233">
        <f t="shared" si="3"/>
        <v>2251</v>
      </c>
      <c r="B233">
        <v>2249</v>
      </c>
      <c r="C233" s="1">
        <f>ref!A233*(ref!B233-base!B233)/ref!N233</f>
        <v>-2.2981727227204731E-5</v>
      </c>
      <c r="D233" s="1">
        <f>+(ref!A233-base!A233)*base!B233/ref!N233</f>
        <v>5.6636991709008667E-3</v>
      </c>
      <c r="E233" s="1">
        <f>+(ref!D233-base!D233)/ref!N233</f>
        <v>-2.6973901367077385E-3</v>
      </c>
      <c r="F233" s="1">
        <f>+(ref!F233-base!F233)/ref!N233</f>
        <v>3.0103697014723882E-4</v>
      </c>
      <c r="G233" s="1">
        <f>+(ref!H233-base!H233)/ref!N233</f>
        <v>-3.3319919078383595E-3</v>
      </c>
      <c r="H233" s="1">
        <f>+(ref!L233-base!L233)/ref!N233</f>
        <v>8.7627630724199898E-5</v>
      </c>
      <c r="I233">
        <f>(ref!A233-base!A233)*100</f>
        <v>1.0929050061912999</v>
      </c>
    </row>
    <row r="234" spans="1:9" x14ac:dyDescent="0.25">
      <c r="A234">
        <f t="shared" si="3"/>
        <v>2252</v>
      </c>
      <c r="B234">
        <v>2250</v>
      </c>
      <c r="C234" s="1">
        <f>ref!A234*(ref!B234-base!B234)/ref!N234</f>
        <v>-2.2981513427601214E-5</v>
      </c>
      <c r="D234" s="1">
        <f>+(ref!A234-base!A234)*base!B234/ref!N234</f>
        <v>5.6636989890302639E-3</v>
      </c>
      <c r="E234" s="1">
        <f>+(ref!D234-base!D234)/ref!N234</f>
        <v>-2.6973901367077354E-3</v>
      </c>
      <c r="F234" s="1">
        <f>+(ref!F234-base!F234)/ref!N234</f>
        <v>3.0103698251111914E-4</v>
      </c>
      <c r="G234" s="1">
        <f>+(ref!H234-base!H234)/ref!N234</f>
        <v>-3.3319919565554103E-3</v>
      </c>
      <c r="H234" s="1">
        <f>+(ref!L234-base!L234)/ref!N234</f>
        <v>8.7627635148955247E-5</v>
      </c>
      <c r="I234">
        <f>(ref!A234-base!A234)*100</f>
        <v>1.0929049826430004</v>
      </c>
    </row>
    <row r="235" spans="1:9" x14ac:dyDescent="0.25">
      <c r="A235">
        <f t="shared" si="3"/>
        <v>2253</v>
      </c>
      <c r="B235">
        <v>2251</v>
      </c>
      <c r="C235" s="1">
        <f>ref!A235*(ref!B235-base!B235)/ref!N235</f>
        <v>-2.2981320784957688E-5</v>
      </c>
      <c r="D235" s="1">
        <f>+(ref!A235-base!A235)*base!B235/ref!N235</f>
        <v>5.6636988234438556E-3</v>
      </c>
      <c r="E235" s="1">
        <f>+(ref!D235-base!D235)/ref!N235</f>
        <v>-2.6973901367077367E-3</v>
      </c>
      <c r="F235" s="1">
        <f>+(ref!F235-base!F235)/ref!N235</f>
        <v>3.0103699093611162E-4</v>
      </c>
      <c r="G235" s="1">
        <f>+(ref!H235-base!H235)/ref!N235</f>
        <v>-3.3319919937316016E-3</v>
      </c>
      <c r="H235" s="1">
        <f>+(ref!L235-base!L235)/ref!N235</f>
        <v>8.7627636843677558E-5</v>
      </c>
      <c r="I235">
        <f>(ref!A235-base!A235)*100</f>
        <v>1.0929049600788998</v>
      </c>
    </row>
    <row r="236" spans="1:9" x14ac:dyDescent="0.25">
      <c r="A236">
        <f t="shared" si="3"/>
        <v>2254</v>
      </c>
      <c r="B236">
        <v>2252</v>
      </c>
      <c r="C236" s="1">
        <f>ref!A236*(ref!B236-base!B236)/ref!N236</f>
        <v>-2.2981149937626485E-5</v>
      </c>
      <c r="D236" s="1">
        <f>+(ref!A236-base!A236)*base!B236/ref!N236</f>
        <v>5.6636986751093174E-3</v>
      </c>
      <c r="E236" s="1">
        <f>+(ref!D236-base!D236)/ref!N236</f>
        <v>-2.6973901367077276E-3</v>
      </c>
      <c r="F236" s="1">
        <f>+(ref!F236-base!F236)/ref!N236</f>
        <v>3.0103699584569163E-4</v>
      </c>
      <c r="G236" s="1">
        <f>+(ref!H236-base!H236)/ref!N236</f>
        <v>-3.3319920204799079E-3</v>
      </c>
      <c r="H236" s="1">
        <f>+(ref!L236-base!L236)/ref!N236</f>
        <v>8.7627636169774662E-5</v>
      </c>
      <c r="I236">
        <f>(ref!A236-base!A236)*100</f>
        <v>1.0929049388498009</v>
      </c>
    </row>
    <row r="237" spans="1:9" x14ac:dyDescent="0.25">
      <c r="A237">
        <f t="shared" si="3"/>
        <v>2255</v>
      </c>
      <c r="B237">
        <v>2253</v>
      </c>
      <c r="C237" s="1">
        <f>ref!A237*(ref!B237-base!B237)/ref!N237</f>
        <v>-2.2981001004122931E-5</v>
      </c>
      <c r="D237" s="1">
        <f>+(ref!A237-base!A237)*base!B237/ref!N237</f>
        <v>5.6636985445051961E-3</v>
      </c>
      <c r="E237" s="1">
        <f>+(ref!D237-base!D237)/ref!N237</f>
        <v>-2.697390136707735E-3</v>
      </c>
      <c r="F237" s="1">
        <f>+(ref!F237-base!F237)/ref!N237</f>
        <v>3.0103699767040199E-4</v>
      </c>
      <c r="G237" s="1">
        <f>+(ref!H237-base!H237)/ref!N237</f>
        <v>-3.3319920379499181E-3</v>
      </c>
      <c r="H237" s="1">
        <f>+(ref!L237-base!L237)/ref!N237</f>
        <v>8.7627633485949535E-5</v>
      </c>
      <c r="I237">
        <f>(ref!A237-base!A237)*100</f>
        <v>1.0929049192239</v>
      </c>
    </row>
    <row r="238" spans="1:9" x14ac:dyDescent="0.25">
      <c r="A238">
        <f t="shared" si="3"/>
        <v>2256</v>
      </c>
      <c r="B238">
        <v>2254</v>
      </c>
      <c r="C238" s="1">
        <f>ref!A238*(ref!B238-base!B238)/ref!N238</f>
        <v>-2.2980873650801361E-5</v>
      </c>
      <c r="D238" s="1">
        <f>+(ref!A238-base!A238)*base!B238/ref!N238</f>
        <v>5.663698431676893E-3</v>
      </c>
      <c r="E238" s="1">
        <f>+(ref!D238-base!D238)/ref!N238</f>
        <v>-2.6973901367077359E-3</v>
      </c>
      <c r="F238" s="1">
        <f>+(ref!F238-base!F238)/ref!N238</f>
        <v>3.0103699683846564E-4</v>
      </c>
      <c r="G238" s="1">
        <f>+(ref!H238-base!H238)/ref!N238</f>
        <v>-3.3319920472992494E-3</v>
      </c>
      <c r="H238" s="1">
        <f>+(ref!L238-base!L238)/ref!N238</f>
        <v>8.7627629141940428E-5</v>
      </c>
      <c r="I238">
        <f>(ref!A238-base!A238)*100</f>
        <v>1.0929049013926995</v>
      </c>
    </row>
    <row r="239" spans="1:9" x14ac:dyDescent="0.25">
      <c r="A239">
        <f t="shared" si="3"/>
        <v>2257</v>
      </c>
      <c r="B239">
        <v>2255</v>
      </c>
      <c r="C239" s="1">
        <f>ref!A239*(ref!B239-base!B239)/ref!N239</f>
        <v>-2.2980767161833635E-5</v>
      </c>
      <c r="D239" s="1">
        <f>+(ref!A239-base!A239)*base!B239/ref!N239</f>
        <v>5.663698336297626E-3</v>
      </c>
      <c r="E239" s="1">
        <f>+(ref!D239-base!D239)/ref!N239</f>
        <v>-2.6973901367077315E-3</v>
      </c>
      <c r="F239" s="1">
        <f>+(ref!F239-base!F239)/ref!N239</f>
        <v>3.0103699376787541E-4</v>
      </c>
      <c r="G239" s="1">
        <f>+(ref!H239-base!H239)/ref!N239</f>
        <v>-3.3319920496682012E-3</v>
      </c>
      <c r="H239" s="1">
        <f>+(ref!L239-base!L239)/ref!N239</f>
        <v>8.762762347157399E-5</v>
      </c>
      <c r="I239">
        <f>(ref!A239-base!A239)*100</f>
        <v>1.0929048854784018</v>
      </c>
    </row>
    <row r="240" spans="1:9" x14ac:dyDescent="0.25">
      <c r="A240">
        <f t="shared" si="3"/>
        <v>2258</v>
      </c>
      <c r="B240">
        <v>2256</v>
      </c>
      <c r="C240" s="1">
        <f>ref!A240*(ref!B240-base!B240)/ref!N240</f>
        <v>-2.2980680506487491E-5</v>
      </c>
      <c r="D240" s="1">
        <f>+(ref!A240-base!A240)*base!B240/ref!N240</f>
        <v>5.6636982577252856E-3</v>
      </c>
      <c r="E240" s="1">
        <f>+(ref!D240-base!D240)/ref!N240</f>
        <v>-2.6973901367077289E-3</v>
      </c>
      <c r="F240" s="1">
        <f>+(ref!F240-base!F240)/ref!N240</f>
        <v>3.0103698885980965E-4</v>
      </c>
      <c r="G240" s="1">
        <f>+(ref!H240-base!H240)/ref!N240</f>
        <v>-3.3319920461602434E-3</v>
      </c>
      <c r="H240" s="1">
        <f>+(ref!L240-base!L240)/ref!N240</f>
        <v>8.7627616788587618E-5</v>
      </c>
      <c r="I240">
        <f>(ref!A240-base!A240)*100</f>
        <v>1.0929048715411005</v>
      </c>
    </row>
    <row r="241" spans="1:9" x14ac:dyDescent="0.25">
      <c r="A241">
        <f t="shared" si="3"/>
        <v>2259</v>
      </c>
      <c r="B241">
        <v>2257</v>
      </c>
      <c r="C241" s="1">
        <f>ref!A241*(ref!B241-base!B241)/ref!N241</f>
        <v>-2.2980612405311927E-5</v>
      </c>
      <c r="D241" s="1">
        <f>+(ref!A241-base!A241)*base!B241/ref!N241</f>
        <v>5.6636981950615277E-3</v>
      </c>
      <c r="E241" s="1">
        <f>+(ref!D241-base!D241)/ref!N241</f>
        <v>-2.6973901367077263E-3</v>
      </c>
      <c r="F241" s="1">
        <f>+(ref!F241-base!F241)/ref!N241</f>
        <v>3.0103698249247987E-4</v>
      </c>
      <c r="G241" s="1">
        <f>+(ref!H241-base!H241)/ref!N241</f>
        <v>-3.3319920378237049E-3</v>
      </c>
      <c r="H241" s="1">
        <f>+(ref!L241-base!L241)/ref!N241</f>
        <v>8.7627609381928985E-5</v>
      </c>
      <c r="I241">
        <f>(ref!A241-base!A241)*100</f>
        <v>1.0929048595869988</v>
      </c>
    </row>
    <row r="242" spans="1:9" x14ac:dyDescent="0.25">
      <c r="A242">
        <f t="shared" si="3"/>
        <v>2260</v>
      </c>
      <c r="B242">
        <v>2258</v>
      </c>
      <c r="C242" s="1">
        <f>ref!A242*(ref!B242-base!B242)/ref!N242</f>
        <v>-2.2980561390804673E-5</v>
      </c>
      <c r="D242" s="1">
        <f>+(ref!A242-base!A242)*base!B242/ref!N242</f>
        <v>5.6636981472060728E-3</v>
      </c>
      <c r="E242" s="1">
        <f>+(ref!D242-base!D242)/ref!N242</f>
        <v>-2.6973901367077255E-3</v>
      </c>
      <c r="F242" s="1">
        <f>+(ref!F242-base!F242)/ref!N242</f>
        <v>3.0103697501691521E-4</v>
      </c>
      <c r="G242" s="1">
        <f>+(ref!H242-base!H242)/ref!N242</f>
        <v>-3.3319920256385917E-3</v>
      </c>
      <c r="H242" s="1">
        <f>+(ref!L242-base!L242)/ref!N242</f>
        <v>8.7627601513480253E-5</v>
      </c>
      <c r="I242">
        <f>(ref!A242-base!A242)*100</f>
        <v>1.0929048495762013</v>
      </c>
    </row>
    <row r="243" spans="1:9" x14ac:dyDescent="0.25">
      <c r="A243">
        <f t="shared" si="3"/>
        <v>2261</v>
      </c>
      <c r="B243">
        <v>2259</v>
      </c>
      <c r="C243" s="1">
        <f>ref!A243*(ref!B243-base!B243)/ref!N243</f>
        <v>-2.2980525867703678E-5</v>
      </c>
      <c r="D243" s="1">
        <f>+(ref!A243-base!A243)*base!B243/ref!N243</f>
        <v>5.6636981129109046E-3</v>
      </c>
      <c r="E243" s="1">
        <f>+(ref!D243-base!D243)/ref!N243</f>
        <v>-2.6973901367077324E-3</v>
      </c>
      <c r="F243" s="1">
        <f>+(ref!F243-base!F243)/ref!N243</f>
        <v>3.0103696675419918E-4</v>
      </c>
      <c r="G243" s="1">
        <f>+(ref!H243-base!H243)/ref!N243</f>
        <v>-3.3319920105068907E-3</v>
      </c>
      <c r="H243" s="1">
        <f>+(ref!L243-base!L243)/ref!N243</f>
        <v>8.7627593416313788E-5</v>
      </c>
      <c r="I243">
        <f>(ref!A243-base!A243)*100</f>
        <v>1.0929048414309999</v>
      </c>
    </row>
    <row r="244" spans="1:9" x14ac:dyDescent="0.25">
      <c r="A244">
        <f t="shared" si="3"/>
        <v>2262</v>
      </c>
      <c r="B244">
        <v>2260</v>
      </c>
      <c r="C244" s="1">
        <f>ref!A244*(ref!B244-base!B244)/ref!N244</f>
        <v>-2.2980504163071019E-5</v>
      </c>
      <c r="D244" s="1">
        <f>+(ref!A244-base!A244)*base!B244/ref!N244</f>
        <v>5.6636980908299495E-3</v>
      </c>
      <c r="E244" s="1">
        <f>+(ref!D244-base!D244)/ref!N244</f>
        <v>-2.697390136707732E-3</v>
      </c>
      <c r="F244" s="1">
        <f>+(ref!F244-base!F244)/ref!N244</f>
        <v>3.0103695799221E-4</v>
      </c>
      <c r="G244" s="1">
        <f>+(ref!H244-base!H244)/ref!N244</f>
        <v>-3.3319919932454875E-3</v>
      </c>
      <c r="H244" s="1">
        <f>+(ref!L244-base!L244)/ref!N244</f>
        <v>8.7627585293440402E-5</v>
      </c>
      <c r="I244">
        <f>(ref!A244-base!A244)*100</f>
        <v>1.0929048350438009</v>
      </c>
    </row>
    <row r="245" spans="1:9" x14ac:dyDescent="0.25">
      <c r="A245">
        <f t="shared" si="3"/>
        <v>2263</v>
      </c>
      <c r="B245">
        <v>2261</v>
      </c>
      <c r="C245" s="1">
        <f>ref!A245*(ref!B245-base!B245)/ref!N245</f>
        <v>-2.2980494574608769E-5</v>
      </c>
      <c r="D245" s="1">
        <f>+(ref!A245-base!A245)*base!B245/ref!N245</f>
        <v>5.6636980795607261E-3</v>
      </c>
      <c r="E245" s="1">
        <f>+(ref!D245-base!D245)/ref!N245</f>
        <v>-2.6973901367077341E-3</v>
      </c>
      <c r="F245" s="1">
        <f>+(ref!F245-base!F245)/ref!N245</f>
        <v>3.0103694898559548E-4</v>
      </c>
      <c r="G245" s="1">
        <f>+(ref!H245-base!H245)/ref!N245</f>
        <v>-3.3319919745818881E-3</v>
      </c>
      <c r="H245" s="1">
        <f>+(ref!L245-base!L245)/ref!N245</f>
        <v>8.7627577317568676E-5</v>
      </c>
      <c r="I245">
        <f>(ref!A245-base!A245)*100</f>
        <v>1.0929048302839002</v>
      </c>
    </row>
    <row r="246" spans="1:9" x14ac:dyDescent="0.25">
      <c r="A246">
        <f t="shared" si="3"/>
        <v>2264</v>
      </c>
      <c r="B246">
        <v>2262</v>
      </c>
      <c r="C246" s="1">
        <f>ref!A246*(ref!B246-base!B246)/ref!N246</f>
        <v>-2.2980495411058029E-5</v>
      </c>
      <c r="D246" s="1">
        <f>+(ref!A246-base!A246)*base!B246/ref!N246</f>
        <v>5.6636980776840354E-3</v>
      </c>
      <c r="E246" s="1">
        <f>+(ref!D246-base!D246)/ref!N246</f>
        <v>-2.6973901367077333E-3</v>
      </c>
      <c r="F246" s="1">
        <f>+(ref!F246-base!F246)/ref!N246</f>
        <v>3.010369399544286E-4</v>
      </c>
      <c r="G246" s="1">
        <f>+(ref!H246-base!H246)/ref!N246</f>
        <v>-3.3319919551532862E-3</v>
      </c>
      <c r="H246" s="1">
        <f>+(ref!L246-base!L246)/ref!N246</f>
        <v>8.7627569632647481E-5</v>
      </c>
      <c r="I246">
        <f>(ref!A246-base!A246)*100</f>
        <v>1.0929048270043014</v>
      </c>
    </row>
    <row r="247" spans="1:9" x14ac:dyDescent="0.25">
      <c r="A247">
        <f t="shared" si="3"/>
        <v>2265</v>
      </c>
      <c r="B247">
        <v>2263</v>
      </c>
      <c r="C247" s="1">
        <f>ref!A247*(ref!B247-base!B247)/ref!N247</f>
        <v>-2.2980505026735255E-5</v>
      </c>
      <c r="D247" s="1">
        <f>+(ref!A247-base!A247)*base!B247/ref!N247</f>
        <v>5.6636980838014293E-3</v>
      </c>
      <c r="E247" s="1">
        <f>+(ref!D247-base!D247)/ref!N247</f>
        <v>-2.6973901367077276E-3</v>
      </c>
      <c r="F247" s="1">
        <f>+(ref!F247-base!F247)/ref!N247</f>
        <v>3.0103693108541002E-4</v>
      </c>
      <c r="G247" s="1">
        <f>+(ref!H247-base!H247)/ref!N247</f>
        <v>-3.3319919355069795E-3</v>
      </c>
      <c r="H247" s="1">
        <f>+(ref!L247-base!L247)/ref!N247</f>
        <v>8.7627562354026863E-5</v>
      </c>
      <c r="I247">
        <f>(ref!A247-base!A247)*100</f>
        <v>1.0929048250484992</v>
      </c>
    </row>
    <row r="248" spans="1:9" x14ac:dyDescent="0.25">
      <c r="A248">
        <f t="shared" si="3"/>
        <v>2266</v>
      </c>
      <c r="B248">
        <v>2264</v>
      </c>
      <c r="C248" s="1">
        <f>ref!A248*(ref!B248-base!B248)/ref!N248</f>
        <v>-2.2980521849813606E-5</v>
      </c>
      <c r="D248" s="1">
        <f>+(ref!A248-base!A248)*base!B248/ref!N248</f>
        <v>5.6636980965569456E-3</v>
      </c>
      <c r="E248" s="1">
        <f>+(ref!D248-base!D248)/ref!N248</f>
        <v>-2.6973901367077302E-3</v>
      </c>
      <c r="F248" s="1">
        <f>+(ref!F248-base!F248)/ref!N248</f>
        <v>3.0103692253274114E-4</v>
      </c>
      <c r="G248" s="1">
        <f>+(ref!H248-base!H248)/ref!N248</f>
        <v>-3.3319919161033276E-3</v>
      </c>
      <c r="H248" s="1">
        <f>+(ref!L248-base!L248)/ref!N248</f>
        <v>8.7627555570852906E-5</v>
      </c>
      <c r="I248">
        <f>(ref!A248-base!A248)*100</f>
        <v>1.092904824254501</v>
      </c>
    </row>
    <row r="249" spans="1:9" x14ac:dyDescent="0.25">
      <c r="A249">
        <f t="shared" si="3"/>
        <v>2267</v>
      </c>
      <c r="B249">
        <v>2265</v>
      </c>
      <c r="C249" s="1">
        <f>ref!A249*(ref!B249-base!B249)/ref!N249</f>
        <v>-2.2980544405201045E-5</v>
      </c>
      <c r="D249" s="1">
        <f>+(ref!A249-base!A249)*base!B249/ref!N249</f>
        <v>5.6636981146645912E-3</v>
      </c>
      <c r="E249" s="1">
        <f>+(ref!D249-base!D249)/ref!N249</f>
        <v>-2.6973901367077298E-3</v>
      </c>
      <c r="F249" s="1">
        <f>+(ref!F249-base!F249)/ref!N249</f>
        <v>3.010369144197344E-4</v>
      </c>
      <c r="G249" s="1">
        <f>+(ref!H249-base!H249)/ref!N249</f>
        <v>-3.3319918973195484E-3</v>
      </c>
      <c r="H249" s="1">
        <f>+(ref!L249-base!L249)/ref!N249</f>
        <v>8.7627549347724001E-5</v>
      </c>
      <c r="I249">
        <f>(ref!A249-base!A249)*100</f>
        <v>1.0929048244603001</v>
      </c>
    </row>
    <row r="250" spans="1:9" x14ac:dyDescent="0.25">
      <c r="A250">
        <f t="shared" si="3"/>
        <v>2268</v>
      </c>
      <c r="B250">
        <v>2266</v>
      </c>
      <c r="C250" s="1">
        <f>ref!A250*(ref!B250-base!B250)/ref!N250</f>
        <v>-2.2980571331292318E-5</v>
      </c>
      <c r="D250" s="1">
        <f>+(ref!A250-base!A250)*base!B250/ref!N250</f>
        <v>5.6636981369259038E-3</v>
      </c>
      <c r="E250" s="1">
        <f>+(ref!D250-base!D250)/ref!N250</f>
        <v>-2.6973901367077372E-3</v>
      </c>
      <c r="F250" s="1">
        <f>+(ref!F250-base!F250)/ref!N250</f>
        <v>3.0103690684124486E-4</v>
      </c>
      <c r="G250" s="1">
        <f>+(ref!H250-base!H250)/ref!N250</f>
        <v>-3.3319918794556132E-3</v>
      </c>
      <c r="H250" s="1">
        <f>+(ref!L250-base!L250)/ref!N250</f>
        <v>8.7627543727284232E-5</v>
      </c>
      <c r="I250">
        <f>(ref!A250-base!A250)*100</f>
        <v>1.0929048255076013</v>
      </c>
    </row>
    <row r="251" spans="1:9" x14ac:dyDescent="0.25">
      <c r="A251">
        <f t="shared" si="3"/>
        <v>2269</v>
      </c>
      <c r="B251">
        <v>2267</v>
      </c>
      <c r="C251" s="1">
        <f>ref!A251*(ref!B251-base!B251)/ref!N251</f>
        <v>-2.2980601391794403E-5</v>
      </c>
      <c r="D251" s="1">
        <f>+(ref!A251-base!A251)*base!B251/ref!N251</f>
        <v>5.6636981622411094E-3</v>
      </c>
      <c r="E251" s="1">
        <f>+(ref!D251-base!D251)/ref!N251</f>
        <v>-2.6973901367077307E-3</v>
      </c>
      <c r="F251" s="1">
        <f>+(ref!F251-base!F251)/ref!N251</f>
        <v>3.0103689986583497E-4</v>
      </c>
      <c r="G251" s="1">
        <f>+(ref!H251-base!H251)/ref!N251</f>
        <v>-3.331991862740412E-3</v>
      </c>
      <c r="H251" s="1">
        <f>+(ref!L251-base!L251)/ref!N251</f>
        <v>8.7627538732681614E-5</v>
      </c>
      <c r="I251">
        <f>(ref!A251-base!A251)*100</f>
        <v>1.0929048272446007</v>
      </c>
    </row>
    <row r="252" spans="1:9" x14ac:dyDescent="0.25">
      <c r="A252">
        <f t="shared" si="3"/>
        <v>2270</v>
      </c>
      <c r="B252">
        <v>2268</v>
      </c>
      <c r="C252" s="1">
        <f>ref!A252*(ref!B252-base!B252)/ref!N252</f>
        <v>-2.2980633481442714E-5</v>
      </c>
      <c r="D252" s="1">
        <f>+(ref!A252-base!A252)*base!B252/ref!N252</f>
        <v>5.663698189618465E-3</v>
      </c>
      <c r="E252" s="1">
        <f>+(ref!D252-base!D252)/ref!N252</f>
        <v>-2.6973901367077294E-3</v>
      </c>
      <c r="F252" s="1">
        <f>+(ref!F252-base!F252)/ref!N252</f>
        <v>3.0103689353861915E-4</v>
      </c>
      <c r="G252" s="1">
        <f>+(ref!H252-base!H252)/ref!N252</f>
        <v>-3.3319918473383317E-3</v>
      </c>
      <c r="H252" s="1">
        <f>+(ref!L252-base!L252)/ref!N252</f>
        <v>8.7627534370010297E-5</v>
      </c>
      <c r="I252">
        <f>(ref!A252-base!A252)*100</f>
        <v>1.0929048295285015</v>
      </c>
    </row>
    <row r="253" spans="1:9" x14ac:dyDescent="0.25">
      <c r="A253">
        <f t="shared" si="3"/>
        <v>2271</v>
      </c>
      <c r="B253">
        <v>2269</v>
      </c>
      <c r="C253" s="1">
        <f>ref!A253*(ref!B253-base!B253)/ref!N253</f>
        <v>-2.2980666630752648E-5</v>
      </c>
      <c r="D253" s="1">
        <f>+(ref!A253-base!A253)*base!B253/ref!N253</f>
        <v>5.6636982181811103E-3</v>
      </c>
      <c r="E253" s="1">
        <f>+(ref!D253-base!D253)/ref!N253</f>
        <v>-2.6973901367077276E-3</v>
      </c>
      <c r="F253" s="1">
        <f>+(ref!F253-base!F253)/ref!N253</f>
        <v>3.0103688788385804E-4</v>
      </c>
      <c r="G253" s="1">
        <f>+(ref!H253-base!H253)/ref!N253</f>
        <v>-3.3319918333570347E-3</v>
      </c>
      <c r="H253" s="1">
        <f>+(ref!L253-base!L253)/ref!N253</f>
        <v>8.7627530630746868E-5</v>
      </c>
      <c r="I253">
        <f>(ref!A253-base!A253)*100</f>
        <v>1.0929048322277009</v>
      </c>
    </row>
    <row r="254" spans="1:9" x14ac:dyDescent="0.25">
      <c r="A254">
        <f t="shared" si="3"/>
        <v>2272</v>
      </c>
      <c r="B254">
        <v>2270</v>
      </c>
      <c r="C254" s="1">
        <f>ref!A254*(ref!B254-base!B254)/ref!N254</f>
        <v>-2.2980700003342963E-5</v>
      </c>
      <c r="D254" s="1">
        <f>+(ref!A254-base!A254)*base!B254/ref!N254</f>
        <v>5.6636982471624945E-3</v>
      </c>
      <c r="E254" s="1">
        <f>+(ref!D254-base!D254)/ref!N254</f>
        <v>-2.6973901367077298E-3</v>
      </c>
      <c r="F254" s="1">
        <f>+(ref!F254-base!F254)/ref!N254</f>
        <v>3.0103688290826405E-4</v>
      </c>
      <c r="G254" s="1">
        <f>+(ref!H254-base!H254)/ref!N254</f>
        <v>-3.3319918208546337E-3</v>
      </c>
      <c r="H254" s="1">
        <f>+(ref!L254-base!L254)/ref!N254</f>
        <v>8.7627527494681757E-5</v>
      </c>
      <c r="I254">
        <f>(ref!A254-base!A254)*100</f>
        <v>1.0929048352219</v>
      </c>
    </row>
    <row r="255" spans="1:9" x14ac:dyDescent="0.25">
      <c r="A255">
        <f t="shared" si="3"/>
        <v>2273</v>
      </c>
      <c r="B255">
        <v>2271</v>
      </c>
      <c r="C255" s="1">
        <f>ref!A255*(ref!B255-base!B255)/ref!N255</f>
        <v>-2.2980732893759302E-5</v>
      </c>
      <c r="D255" s="1">
        <f>+(ref!A255-base!A255)*base!B255/ref!N255</f>
        <v>5.6636982759132141E-3</v>
      </c>
      <c r="E255" s="1">
        <f>+(ref!D255-base!D255)/ref!N255</f>
        <v>-2.6973901367077406E-3</v>
      </c>
      <c r="F255" s="1">
        <f>+(ref!F255-base!F255)/ref!N255</f>
        <v>3.0103687860287846E-4</v>
      </c>
      <c r="G255" s="1">
        <f>+(ref!H255-base!H255)/ref!N255</f>
        <v>-3.3319918098463543E-3</v>
      </c>
      <c r="H255" s="1">
        <f>+(ref!L255-base!L255)/ref!N255</f>
        <v>8.7627524931997738E-5</v>
      </c>
      <c r="I255">
        <f>(ref!A255-base!A255)*100</f>
        <v>1.0929048384043987</v>
      </c>
    </row>
    <row r="256" spans="1:9" x14ac:dyDescent="0.25">
      <c r="A256">
        <f t="shared" si="3"/>
        <v>2274</v>
      </c>
      <c r="B256">
        <v>2272</v>
      </c>
      <c r="C256" s="1">
        <f>ref!A256*(ref!B256-base!B256)/ref!N256</f>
        <v>-2.2980764720161906E-5</v>
      </c>
      <c r="D256" s="1">
        <f>+(ref!A256-base!A256)*base!B256/ref!N256</f>
        <v>5.6636983038886209E-3</v>
      </c>
      <c r="E256" s="1">
        <f>+(ref!D256-base!D256)/ref!N256</f>
        <v>-2.6973901367077315E-3</v>
      </c>
      <c r="F256" s="1">
        <f>+(ref!F256-base!F256)/ref!N256</f>
        <v>3.0103687494671471E-4</v>
      </c>
      <c r="G256" s="1">
        <f>+(ref!H256-base!H256)/ref!N256</f>
        <v>-3.3319918003126901E-3</v>
      </c>
      <c r="H256" s="1">
        <f>+(ref!L256-base!L256)/ref!N256</f>
        <v>8.7627522905347989E-5</v>
      </c>
      <c r="I256">
        <f>(ref!A256-base!A256)*100</f>
        <v>1.0929048416807974</v>
      </c>
    </row>
    <row r="257" spans="1:9" x14ac:dyDescent="0.25">
      <c r="A257">
        <f t="shared" si="3"/>
        <v>2275</v>
      </c>
      <c r="B257">
        <v>2273</v>
      </c>
      <c r="C257" s="1">
        <f>ref!A257*(ref!B257-base!B257)/ref!N257</f>
        <v>-2.2980795016162441E-5</v>
      </c>
      <c r="D257" s="1">
        <f>+(ref!A257-base!A257)*base!B257/ref!N257</f>
        <v>5.6636983306488416E-3</v>
      </c>
      <c r="E257" s="1">
        <f>+(ref!D257-base!D257)/ref!N257</f>
        <v>-2.6973901367077354E-3</v>
      </c>
      <c r="F257" s="1">
        <f>+(ref!F257-base!F257)/ref!N257</f>
        <v>3.0103687190844499E-4</v>
      </c>
      <c r="G257" s="1">
        <f>+(ref!H257-base!H257)/ref!N257</f>
        <v>-3.3319917922048962E-3</v>
      </c>
      <c r="H257" s="1">
        <f>+(ref!L257-base!L257)/ref!N257</f>
        <v>8.7627521371946125E-5</v>
      </c>
      <c r="I257">
        <f>(ref!A257-base!A257)*100</f>
        <v>1.0929048449699996</v>
      </c>
    </row>
    <row r="258" spans="1:9" x14ac:dyDescent="0.25">
      <c r="A258">
        <f t="shared" si="3"/>
        <v>2276</v>
      </c>
      <c r="B258">
        <v>2274</v>
      </c>
      <c r="C258" s="1">
        <f>ref!A258*(ref!B258-base!B258)/ref!N258</f>
        <v>-2.2980823423893361E-5</v>
      </c>
      <c r="D258" s="1">
        <f>+(ref!A258-base!A258)*base!B258/ref!N258</f>
        <v>5.6636983558483985E-3</v>
      </c>
      <c r="E258" s="1">
        <f>+(ref!D258-base!D258)/ref!N258</f>
        <v>-2.6973901367077376E-3</v>
      </c>
      <c r="F258" s="1">
        <f>+(ref!F258-base!F258)/ref!N258</f>
        <v>3.0103686944939168E-4</v>
      </c>
      <c r="G258" s="1">
        <f>+(ref!H258-base!H258)/ref!N258</f>
        <v>-3.3319917854515318E-3</v>
      </c>
      <c r="H258" s="1">
        <f>+(ref!L258-base!L258)/ref!N258</f>
        <v>8.7627520285693306E-5</v>
      </c>
      <c r="I258">
        <f>(ref!A258-base!A258)*100</f>
        <v>1.0929048482032995</v>
      </c>
    </row>
    <row r="259" spans="1:9" x14ac:dyDescent="0.25">
      <c r="A259">
        <f t="shared" ref="A259:A322" si="4">+B259+2</f>
        <v>2277</v>
      </c>
      <c r="B259">
        <v>2275</v>
      </c>
      <c r="C259" s="1">
        <f>ref!A259*(ref!B259-base!B259)/ref!N259</f>
        <v>-2.298084968061535E-5</v>
      </c>
      <c r="D259" s="1">
        <f>+(ref!A259-base!A259)*base!B259/ref!N259</f>
        <v>5.663698379229835E-3</v>
      </c>
      <c r="E259" s="1">
        <f>+(ref!D259-base!D259)/ref!N259</f>
        <v>-2.6973901367077328E-3</v>
      </c>
      <c r="F259" s="1">
        <f>+(ref!F259-base!F259)/ref!N259</f>
        <v>3.0103686752510072E-4</v>
      </c>
      <c r="G259" s="1">
        <f>+(ref!H259-base!H259)/ref!N259</f>
        <v>-3.3319917799644739E-3</v>
      </c>
      <c r="H259" s="1">
        <f>+(ref!L259-base!L259)/ref!N259</f>
        <v>8.7627519598238547E-5</v>
      </c>
      <c r="I259">
        <f>(ref!A259-base!A259)*100</f>
        <v>1.0929048513241002</v>
      </c>
    </row>
    <row r="260" spans="1:9" x14ac:dyDescent="0.25">
      <c r="A260">
        <f t="shared" si="4"/>
        <v>2278</v>
      </c>
      <c r="B260">
        <v>2276</v>
      </c>
      <c r="C260" s="1">
        <f>ref!A260*(ref!B260-base!B260)/ref!N260</f>
        <v>-2.2980873611224984E-5</v>
      </c>
      <c r="D260" s="1">
        <f>+(ref!A260-base!A260)*base!B260/ref!N260</f>
        <v>5.6636984006134053E-3</v>
      </c>
      <c r="E260" s="1">
        <f>+(ref!D260-base!D260)/ref!N260</f>
        <v>-2.6973901367077203E-3</v>
      </c>
      <c r="F260" s="1">
        <f>+(ref!F260-base!F260)/ref!N260</f>
        <v>3.0103686608756822E-4</v>
      </c>
      <c r="G260" s="1">
        <f>+(ref!H260-base!H260)/ref!N260</f>
        <v>-3.3319917756429664E-3</v>
      </c>
      <c r="H260" s="1">
        <f>+(ref!L260-base!L260)/ref!N260</f>
        <v>8.7627519260863521E-5</v>
      </c>
      <c r="I260">
        <f>(ref!A260-base!A260)*100</f>
        <v>1.0929048542868998</v>
      </c>
    </row>
    <row r="261" spans="1:9" x14ac:dyDescent="0.25">
      <c r="A261">
        <f t="shared" si="4"/>
        <v>2279</v>
      </c>
      <c r="B261">
        <v>2277</v>
      </c>
      <c r="C261" s="1">
        <f>ref!A261*(ref!B261-base!B261)/ref!N261</f>
        <v>-2.2980895115445632E-5</v>
      </c>
      <c r="D261" s="1">
        <f>+(ref!A261-base!A261)*base!B261/ref!N261</f>
        <v>5.6636984198906093E-3</v>
      </c>
      <c r="E261" s="1">
        <f>+(ref!D261-base!D261)/ref!N261</f>
        <v>-2.6973901367077237E-3</v>
      </c>
      <c r="F261" s="1">
        <f>+(ref!F261-base!F261)/ref!N261</f>
        <v>3.0103686508671539E-4</v>
      </c>
      <c r="G261" s="1">
        <f>+(ref!H261-base!H261)/ref!N261</f>
        <v>-3.3319917723791314E-3</v>
      </c>
      <c r="H261" s="1">
        <f>+(ref!L261-base!L261)/ref!N261</f>
        <v>8.7627519225306799E-5</v>
      </c>
      <c r="I261">
        <f>(ref!A261-base!A261)*100</f>
        <v>1.0929048570569004</v>
      </c>
    </row>
    <row r="262" spans="1:9" x14ac:dyDescent="0.25">
      <c r="A262">
        <f t="shared" si="4"/>
        <v>2280</v>
      </c>
      <c r="B262">
        <v>2278</v>
      </c>
      <c r="C262" s="1">
        <f>ref!A262*(ref!B262-base!B262)/ref!N262</f>
        <v>-2.2980914158199026E-5</v>
      </c>
      <c r="D262" s="1">
        <f>+(ref!A262-base!A262)*base!B262/ref!N262</f>
        <v>5.6636984370100471E-3</v>
      </c>
      <c r="E262" s="1">
        <f>+(ref!D262-base!D262)/ref!N262</f>
        <v>-2.697390136707725E-3</v>
      </c>
      <c r="F262" s="1">
        <f>+(ref!F262-base!F262)/ref!N262</f>
        <v>3.0103686447177717E-4</v>
      </c>
      <c r="G262" s="1">
        <f>+(ref!H262-base!H262)/ref!N262</f>
        <v>-3.3319917700605712E-3</v>
      </c>
      <c r="H262" s="1">
        <f>+(ref!L262-base!L262)/ref!N262</f>
        <v>8.7627519444611056E-5</v>
      </c>
      <c r="I262">
        <f>(ref!A262-base!A262)*100</f>
        <v>1.0929048596081015</v>
      </c>
    </row>
    <row r="263" spans="1:9" x14ac:dyDescent="0.25">
      <c r="A263">
        <f t="shared" si="4"/>
        <v>2281</v>
      </c>
      <c r="B263">
        <v>2279</v>
      </c>
      <c r="C263" s="1">
        <f>ref!A263*(ref!B263-base!B263)/ref!N263</f>
        <v>-2.2980930759122346E-5</v>
      </c>
      <c r="D263" s="1">
        <f>+(ref!A263-base!A263)*base!B263/ref!N263</f>
        <v>5.6636984519747614E-3</v>
      </c>
      <c r="E263" s="1">
        <f>+(ref!D263-base!D263)/ref!N263</f>
        <v>-2.6973901367077259E-3</v>
      </c>
      <c r="F263" s="1">
        <f>+(ref!F263-base!F263)/ref!N263</f>
        <v>3.0103686419251515E-4</v>
      </c>
      <c r="G263" s="1">
        <f>+(ref!H263-base!H263)/ref!N263</f>
        <v>-3.3319917685745147E-3</v>
      </c>
      <c r="H263" s="1">
        <f>+(ref!L263-base!L263)/ref!N263</f>
        <v>8.7627519874391332E-5</v>
      </c>
      <c r="I263">
        <f>(ref!A263-base!A263)*100</f>
        <v>1.0929048619234993</v>
      </c>
    </row>
    <row r="264" spans="1:9" x14ac:dyDescent="0.25">
      <c r="A264">
        <f t="shared" si="4"/>
        <v>2282</v>
      </c>
      <c r="B264">
        <v>2280</v>
      </c>
      <c r="C264" s="1">
        <f>ref!A264*(ref!B264-base!B264)/ref!N264</f>
        <v>-2.2980944983839748E-5</v>
      </c>
      <c r="D264" s="1">
        <f>+(ref!A264-base!A264)*base!B264/ref!N264</f>
        <v>5.6636984648281135E-3</v>
      </c>
      <c r="E264" s="1">
        <f>+(ref!D264-base!D264)/ref!N264</f>
        <v>-2.6973901367077337E-3</v>
      </c>
      <c r="F264" s="1">
        <f>+(ref!F264-base!F264)/ref!N264</f>
        <v>3.0103686420038597E-4</v>
      </c>
      <c r="G264" s="1">
        <f>+(ref!H264-base!H264)/ref!N264</f>
        <v>-3.3319917678098685E-3</v>
      </c>
      <c r="H264" s="1">
        <f>+(ref!L264-base!L264)/ref!N264</f>
        <v>8.7627520472793139E-5</v>
      </c>
      <c r="I264">
        <f>(ref!A264-base!A264)*100</f>
        <v>1.0929048639929995</v>
      </c>
    </row>
    <row r="265" spans="1:9" x14ac:dyDescent="0.25">
      <c r="A265">
        <f t="shared" si="4"/>
        <v>2283</v>
      </c>
      <c r="B265">
        <v>2281</v>
      </c>
      <c r="C265" s="1">
        <f>ref!A265*(ref!B265-base!B265)/ref!N265</f>
        <v>-2.2980956933751264E-5</v>
      </c>
      <c r="D265" s="1">
        <f>+(ref!A265-base!A265)*base!B265/ref!N265</f>
        <v>5.6636984756513525E-3</v>
      </c>
      <c r="E265" s="1">
        <f>+(ref!D265-base!D265)/ref!N265</f>
        <v>-2.6973901367077337E-3</v>
      </c>
      <c r="F265" s="1">
        <f>+(ref!F265-base!F265)/ref!N265</f>
        <v>3.0103686444875089E-4</v>
      </c>
      <c r="G265" s="1">
        <f>+(ref!H265-base!H265)/ref!N265</f>
        <v>-3.3319917676595929E-3</v>
      </c>
      <c r="H265" s="1">
        <f>+(ref!L265-base!L265)/ref!N265</f>
        <v>8.7627521201449953E-5</v>
      </c>
      <c r="I265">
        <f>(ref!A265-base!A265)*100</f>
        <v>1.0929048658134988</v>
      </c>
    </row>
    <row r="266" spans="1:9" x14ac:dyDescent="0.25">
      <c r="A266">
        <f t="shared" si="4"/>
        <v>2284</v>
      </c>
      <c r="B266">
        <v>2282</v>
      </c>
      <c r="C266" s="1">
        <f>ref!A266*(ref!B266-base!B266)/ref!N266</f>
        <v>-2.2980966739668451E-5</v>
      </c>
      <c r="D266" s="1">
        <f>+(ref!A266-base!A266)*base!B266/ref!N266</f>
        <v>5.6636984845503981E-3</v>
      </c>
      <c r="E266" s="1">
        <f>+(ref!D266-base!D266)/ref!N266</f>
        <v>-2.697390136707732E-3</v>
      </c>
      <c r="F266" s="1">
        <f>+(ref!F266-base!F266)/ref!N266</f>
        <v>3.010368648941001E-4</v>
      </c>
      <c r="G266" s="1">
        <f>+(ref!H266-base!H266)/ref!N266</f>
        <v>-3.3319917680220707E-3</v>
      </c>
      <c r="H266" s="1">
        <f>+(ref!L266-base!L266)/ref!N266</f>
        <v>8.7627522025122151E-5</v>
      </c>
      <c r="I266">
        <f>(ref!A266-base!A266)*100</f>
        <v>1.0929048673868014</v>
      </c>
    </row>
    <row r="267" spans="1:9" x14ac:dyDescent="0.25">
      <c r="A267">
        <f t="shared" si="4"/>
        <v>2285</v>
      </c>
      <c r="B267">
        <v>2283</v>
      </c>
      <c r="C267" s="1">
        <f>ref!A267*(ref!B267-base!B267)/ref!N267</f>
        <v>-2.2980974552042456E-5</v>
      </c>
      <c r="D267" s="1">
        <f>+(ref!A267-base!A267)*base!B267/ref!N267</f>
        <v>5.6636984916542373E-3</v>
      </c>
      <c r="E267" s="1">
        <f>+(ref!D267-base!D267)/ref!N267</f>
        <v>-2.6973901367077398E-3</v>
      </c>
      <c r="F267" s="1">
        <f>+(ref!F267-base!F267)/ref!N267</f>
        <v>3.010368654959533E-4</v>
      </c>
      <c r="G267" s="1">
        <f>+(ref!H267-base!H267)/ref!N267</f>
        <v>-3.3319917688026425E-3</v>
      </c>
      <c r="H267" s="1">
        <f>+(ref!L267-base!L267)/ref!N267</f>
        <v>8.7627522912630534E-5</v>
      </c>
      <c r="I267">
        <f>(ref!A267-base!A267)*100</f>
        <v>1.0929048687197018</v>
      </c>
    </row>
    <row r="268" spans="1:9" x14ac:dyDescent="0.25">
      <c r="A268">
        <f t="shared" si="4"/>
        <v>2286</v>
      </c>
      <c r="B268">
        <v>2284</v>
      </c>
      <c r="C268" s="1">
        <f>ref!A268*(ref!B268-base!B268)/ref!N268</f>
        <v>-2.2980980536576643E-5</v>
      </c>
      <c r="D268" s="1">
        <f>+(ref!A268-base!A268)*base!B268/ref!N268</f>
        <v>5.6636984971051409E-3</v>
      </c>
      <c r="E268" s="1">
        <f>+(ref!D268-base!D268)/ref!N268</f>
        <v>-2.6973901367077389E-3</v>
      </c>
      <c r="F268" s="1">
        <f>+(ref!F268-base!F268)/ref!N268</f>
        <v>3.0103686621763698E-4</v>
      </c>
      <c r="G268" s="1">
        <f>+(ref!H268-base!H268)/ref!N268</f>
        <v>-3.3319917699143578E-3</v>
      </c>
      <c r="H268" s="1">
        <f>+(ref!L268-base!L268)/ref!N268</f>
        <v>8.7627523836343639E-5</v>
      </c>
      <c r="I268">
        <f>(ref!A268-base!A268)*100</f>
        <v>1.0929048698224002</v>
      </c>
    </row>
    <row r="269" spans="1:9" x14ac:dyDescent="0.25">
      <c r="A269">
        <f t="shared" si="4"/>
        <v>2287</v>
      </c>
      <c r="B269">
        <v>2285</v>
      </c>
      <c r="C269" s="1">
        <f>ref!A269*(ref!B269-base!B269)/ref!N269</f>
        <v>-2.2980984867764497E-5</v>
      </c>
      <c r="D269" s="1">
        <f>+(ref!A269-base!A269)*base!B269/ref!N269</f>
        <v>5.6636985010554254E-3</v>
      </c>
      <c r="E269" s="1">
        <f>+(ref!D269-base!D269)/ref!N269</f>
        <v>-2.6973901367077324E-3</v>
      </c>
      <c r="F269" s="1">
        <f>+(ref!F269-base!F269)/ref!N269</f>
        <v>3.0103686702582919E-4</v>
      </c>
      <c r="G269" s="1">
        <f>+(ref!H269-base!H269)/ref!N269</f>
        <v>-3.3319917712783089E-3</v>
      </c>
      <c r="H269" s="1">
        <f>+(ref!L269-base!L269)/ref!N269</f>
        <v>8.762752477217662E-5</v>
      </c>
      <c r="I269">
        <f>(ref!A269-base!A269)*100</f>
        <v>1.0929048707081002</v>
      </c>
    </row>
    <row r="270" spans="1:9" x14ac:dyDescent="0.25">
      <c r="A270">
        <f t="shared" si="4"/>
        <v>2288</v>
      </c>
      <c r="B270">
        <v>2286</v>
      </c>
      <c r="C270" s="1">
        <f>ref!A270*(ref!B270-base!B270)/ref!N270</f>
        <v>-2.2980987724314675E-5</v>
      </c>
      <c r="D270" s="1">
        <f>+(ref!A270-base!A270)*base!B270/ref!N270</f>
        <v>5.6636985036648954E-3</v>
      </c>
      <c r="E270" s="1">
        <f>+(ref!D270-base!D270)/ref!N270</f>
        <v>-2.6973901367077324E-3</v>
      </c>
      <c r="F270" s="1">
        <f>+(ref!F270-base!F270)/ref!N270</f>
        <v>3.0103686789123546E-4</v>
      </c>
      <c r="G270" s="1">
        <f>+(ref!H270-base!H270)/ref!N270</f>
        <v>-3.3319917728237315E-3</v>
      </c>
      <c r="H270" s="1">
        <f>+(ref!L270-base!L270)/ref!N270</f>
        <v>8.7627525699841683E-5</v>
      </c>
      <c r="I270">
        <f>(ref!A270-base!A270)*100</f>
        <v>1.0929048713926997</v>
      </c>
    </row>
    <row r="271" spans="1:9" x14ac:dyDescent="0.25">
      <c r="A271">
        <f t="shared" si="4"/>
        <v>2289</v>
      </c>
      <c r="B271">
        <v>2287</v>
      </c>
      <c r="C271" s="1">
        <f>ref!A271*(ref!B271-base!B271)/ref!N271</f>
        <v>-2.2980989284073995E-5</v>
      </c>
      <c r="D271" s="1">
        <f>+(ref!A271-base!A271)*base!B271/ref!N271</f>
        <v>5.6636985050905015E-3</v>
      </c>
      <c r="E271" s="1">
        <f>+(ref!D271-base!D271)/ref!N271</f>
        <v>-2.6973901367077393E-3</v>
      </c>
      <c r="F271" s="1">
        <f>+(ref!F271-base!F271)/ref!N271</f>
        <v>3.0103686878772581E-4</v>
      </c>
      <c r="G271" s="1">
        <f>+(ref!H271-base!H271)/ref!N271</f>
        <v>-3.3319917744887477E-3</v>
      </c>
      <c r="H271" s="1">
        <f>+(ref!L271-base!L271)/ref!N271</f>
        <v>8.7627526602314089E-5</v>
      </c>
      <c r="I271">
        <f>(ref!A271-base!A271)*100</f>
        <v>1.0929048718928995</v>
      </c>
    </row>
    <row r="272" spans="1:9" x14ac:dyDescent="0.25">
      <c r="A272">
        <f t="shared" si="4"/>
        <v>2290</v>
      </c>
      <c r="B272">
        <v>2288</v>
      </c>
      <c r="C272" s="1">
        <f>ref!A272*(ref!B272-base!B272)/ref!N272</f>
        <v>-2.2980989722061119E-5</v>
      </c>
      <c r="D272" s="1">
        <f>+(ref!A272-base!A272)*base!B272/ref!N272</f>
        <v>5.6636985054895634E-3</v>
      </c>
      <c r="E272" s="1">
        <f>+(ref!D272-base!D272)/ref!N272</f>
        <v>-2.6973901367077281E-3</v>
      </c>
      <c r="F272" s="1">
        <f>+(ref!F272-base!F272)/ref!N272</f>
        <v>3.010368696935043E-4</v>
      </c>
      <c r="G272" s="1">
        <f>+(ref!H272-base!H272)/ref!N272</f>
        <v>-3.3319917762193209E-3</v>
      </c>
      <c r="H272" s="1">
        <f>+(ref!L272-base!L272)/ref!N272</f>
        <v>8.7627527465864517E-5</v>
      </c>
      <c r="I272">
        <f>(ref!A272-base!A272)*100</f>
        <v>1.0929048722269019</v>
      </c>
    </row>
    <row r="273" spans="1:9" x14ac:dyDescent="0.25">
      <c r="A273">
        <f t="shared" si="4"/>
        <v>2291</v>
      </c>
      <c r="B273">
        <v>2289</v>
      </c>
      <c r="C273" s="1">
        <f>ref!A273*(ref!B273-base!B273)/ref!N273</f>
        <v>-2.2980989206314816E-5</v>
      </c>
      <c r="D273" s="1">
        <f>+(ref!A273-base!A273)*base!B273/ref!N273</f>
        <v>5.6636985050151634E-3</v>
      </c>
      <c r="E273" s="1">
        <f>+(ref!D273-base!D273)/ref!N273</f>
        <v>-2.6973901367077328E-3</v>
      </c>
      <c r="F273" s="1">
        <f>+(ref!F273-base!F273)/ref!N273</f>
        <v>3.0103687058954671E-4</v>
      </c>
      <c r="G273" s="1">
        <f>+(ref!H273-base!H273)/ref!N273</f>
        <v>-3.3319917779693646E-3</v>
      </c>
      <c r="H273" s="1">
        <f>+(ref!L273-base!L273)/ref!N273</f>
        <v>8.7627528279340608E-5</v>
      </c>
      <c r="I273">
        <f>(ref!A273-base!A273)*100</f>
        <v>1.0929048724135</v>
      </c>
    </row>
    <row r="274" spans="1:9" x14ac:dyDescent="0.25">
      <c r="A274">
        <f t="shared" si="4"/>
        <v>2292</v>
      </c>
      <c r="B274">
        <v>2290</v>
      </c>
      <c r="C274" s="1">
        <f>ref!A274*(ref!B274-base!B274)/ref!N274</f>
        <v>-2.2980987896480837E-5</v>
      </c>
      <c r="D274" s="1">
        <f>+(ref!A274-base!A274)*base!B274/ref!N274</f>
        <v>5.6636985038093649E-3</v>
      </c>
      <c r="E274" s="1">
        <f>+(ref!D274-base!D274)/ref!N274</f>
        <v>-2.6973901367077298E-3</v>
      </c>
      <c r="F274" s="1">
        <f>+(ref!F274-base!F274)/ref!N274</f>
        <v>3.01036871460387E-4</v>
      </c>
      <c r="G274" s="1">
        <f>+(ref!H274-base!H274)/ref!N274</f>
        <v>-3.3319917797001867E-3</v>
      </c>
      <c r="H274" s="1">
        <f>+(ref!L274-base!L274)/ref!N274</f>
        <v>8.7627529034873953E-5</v>
      </c>
      <c r="I274">
        <f>(ref!A274-base!A274)*100</f>
        <v>1.0929048724707986</v>
      </c>
    </row>
    <row r="275" spans="1:9" x14ac:dyDescent="0.25">
      <c r="A275">
        <f t="shared" si="4"/>
        <v>2293</v>
      </c>
      <c r="B275">
        <v>2291</v>
      </c>
      <c r="C275" s="1">
        <f>ref!A275*(ref!B275-base!B275)/ref!N275</f>
        <v>-2.2980985942178066E-5</v>
      </c>
      <c r="D275" s="1">
        <f>+(ref!A275-base!A275)*base!B275/ref!N275</f>
        <v>5.6636985020103326E-3</v>
      </c>
      <c r="E275" s="1">
        <f>+(ref!D275-base!D275)/ref!N275</f>
        <v>-2.697390136707732E-3</v>
      </c>
      <c r="F275" s="1">
        <f>+(ref!F275-base!F275)/ref!N275</f>
        <v>3.0103687229337211E-4</v>
      </c>
      <c r="G275" s="1">
        <f>+(ref!H275-base!H275)/ref!N275</f>
        <v>-3.3319917813802542E-3</v>
      </c>
      <c r="H275" s="1">
        <f>+(ref!L275-base!L275)/ref!N275</f>
        <v>8.7627529726404864E-5</v>
      </c>
      <c r="I275">
        <f>(ref!A275-base!A275)*100</f>
        <v>1.0929048724174995</v>
      </c>
    </row>
    <row r="276" spans="1:9" x14ac:dyDescent="0.25">
      <c r="A276">
        <f t="shared" si="4"/>
        <v>2294</v>
      </c>
      <c r="B276">
        <v>2292</v>
      </c>
      <c r="C276" s="1">
        <f>ref!A276*(ref!B276-base!B276)/ref!N276</f>
        <v>-2.2980983481270845E-5</v>
      </c>
      <c r="D276" s="1">
        <f>+(ref!A276-base!A276)*base!B276/ref!N276</f>
        <v>5.663698499744239E-3</v>
      </c>
      <c r="E276" s="1">
        <f>+(ref!D276-base!D276)/ref!N276</f>
        <v>-2.697390136707732E-3</v>
      </c>
      <c r="F276" s="1">
        <f>+(ref!F276-base!F276)/ref!N276</f>
        <v>3.0103687307852004E-4</v>
      </c>
      <c r="G276" s="1">
        <f>+(ref!H276-base!H276)/ref!N276</f>
        <v>-3.3319917829843274E-3</v>
      </c>
      <c r="H276" s="1">
        <f>+(ref!L276-base!L276)/ref!N276</f>
        <v>8.7627530350657074E-5</v>
      </c>
      <c r="I276">
        <f>(ref!A276-base!A276)*100</f>
        <v>1.0929048722712997</v>
      </c>
    </row>
    <row r="277" spans="1:9" x14ac:dyDescent="0.25">
      <c r="A277">
        <f t="shared" si="4"/>
        <v>2295</v>
      </c>
      <c r="B277">
        <v>2293</v>
      </c>
      <c r="C277" s="1">
        <f>ref!A277*(ref!B277-base!B277)/ref!N277</f>
        <v>-2.2980980639789146E-5</v>
      </c>
      <c r="D277" s="1">
        <f>+(ref!A277-base!A277)*base!B277/ref!N277</f>
        <v>5.6636984971263913E-3</v>
      </c>
      <c r="E277" s="1">
        <f>+(ref!D277-base!D277)/ref!N277</f>
        <v>-2.6973901367077285E-3</v>
      </c>
      <c r="F277" s="1">
        <f>+(ref!F277-base!F277)/ref!N277</f>
        <v>3.0103687380872343E-4</v>
      </c>
      <c r="G277" s="1">
        <f>+(ref!H277-base!H277)/ref!N277</f>
        <v>-3.3319917844929097E-3</v>
      </c>
      <c r="H277" s="1">
        <f>+(ref!L277-base!L277)/ref!N277</f>
        <v>8.7627530905512837E-5</v>
      </c>
      <c r="I277">
        <f>(ref!A277-base!A277)*100</f>
        <v>1.0929048720489998</v>
      </c>
    </row>
    <row r="278" spans="1:9" x14ac:dyDescent="0.25">
      <c r="A278">
        <f t="shared" si="4"/>
        <v>2296</v>
      </c>
      <c r="B278">
        <v>2294</v>
      </c>
      <c r="C278" s="1">
        <f>ref!A278*(ref!B278-base!B278)/ref!N278</f>
        <v>-2.298097753101704E-5</v>
      </c>
      <c r="D278" s="1">
        <f>+(ref!A278-base!A278)*base!B278/ref!N278</f>
        <v>5.6636984942606541E-3</v>
      </c>
      <c r="E278" s="1">
        <f>+(ref!D278-base!D278)/ref!N278</f>
        <v>-2.6973901367077324E-3</v>
      </c>
      <c r="F278" s="1">
        <f>+(ref!F278-base!F278)/ref!N278</f>
        <v>3.0103687447855746E-4</v>
      </c>
      <c r="G278" s="1">
        <f>+(ref!H278-base!H278)/ref!N278</f>
        <v>-3.3319917858916077E-3</v>
      </c>
      <c r="H278" s="1">
        <f>+(ref!L278-base!L278)/ref!N278</f>
        <v>8.7627531391167336E-5</v>
      </c>
      <c r="I278">
        <f>(ref!A278-base!A278)*100</f>
        <v>1.0929048717663008</v>
      </c>
    </row>
    <row r="279" spans="1:9" x14ac:dyDescent="0.25">
      <c r="A279">
        <f t="shared" si="4"/>
        <v>2297</v>
      </c>
      <c r="B279">
        <v>2295</v>
      </c>
      <c r="C279" s="1">
        <f>ref!A279*(ref!B279-base!B279)/ref!N279</f>
        <v>-2.2980974255764639E-5</v>
      </c>
      <c r="D279" s="1">
        <f>+(ref!A279-base!A279)*base!B279/ref!N279</f>
        <v>5.6636984912409056E-3</v>
      </c>
      <c r="E279" s="1">
        <f>+(ref!D279-base!D279)/ref!N279</f>
        <v>-2.6973901367077363E-3</v>
      </c>
      <c r="F279" s="1">
        <f>+(ref!F279-base!F279)/ref!N279</f>
        <v>3.0103687508494371E-4</v>
      </c>
      <c r="G279" s="1">
        <f>+(ref!H279-base!H279)/ref!N279</f>
        <v>-3.3319917871708618E-3</v>
      </c>
      <c r="H279" s="1">
        <f>+(ref!L279-base!L279)/ref!N279</f>
        <v>8.762753180875714E-5</v>
      </c>
      <c r="I279">
        <f>(ref!A279-base!A279)*100</f>
        <v>1.0929048714379996</v>
      </c>
    </row>
    <row r="280" spans="1:9" x14ac:dyDescent="0.25">
      <c r="A280">
        <f t="shared" si="4"/>
        <v>2298</v>
      </c>
      <c r="B280">
        <v>2296</v>
      </c>
      <c r="C280" s="1">
        <f>ref!A280*(ref!B280-base!B280)/ref!N280</f>
        <v>-2.2980970902364199E-5</v>
      </c>
      <c r="D280" s="1">
        <f>+(ref!A280-base!A280)*base!B280/ref!N280</f>
        <v>5.6636984881477184E-3</v>
      </c>
      <c r="E280" s="1">
        <f>+(ref!D280-base!D280)/ref!N280</f>
        <v>-2.6973901367077354E-3</v>
      </c>
      <c r="F280" s="1">
        <f>+(ref!F280-base!F280)/ref!N280</f>
        <v>3.0103687562630586E-4</v>
      </c>
      <c r="G280" s="1">
        <f>+(ref!H280-base!H280)/ref!N280</f>
        <v>-3.3319917883248072E-3</v>
      </c>
      <c r="H280" s="1">
        <f>+(ref!L280-base!L280)/ref!N280</f>
        <v>8.7627532160623937E-5</v>
      </c>
      <c r="I280">
        <f>(ref!A280-base!A280)*100</f>
        <v>1.0929048710772022</v>
      </c>
    </row>
    <row r="281" spans="1:9" x14ac:dyDescent="0.25">
      <c r="A281">
        <f t="shared" si="4"/>
        <v>2299</v>
      </c>
      <c r="B281">
        <v>2297</v>
      </c>
      <c r="C281" s="1">
        <f>ref!A281*(ref!B281-base!B281)/ref!N281</f>
        <v>-2.298096754636984E-5</v>
      </c>
      <c r="D281" s="1">
        <f>+(ref!A281-base!A281)*base!B281/ref!N281</f>
        <v>5.6636984850527818E-3</v>
      </c>
      <c r="E281" s="1">
        <f>+(ref!D281-base!D281)/ref!N281</f>
        <v>-2.6973901367077363E-3</v>
      </c>
      <c r="F281" s="1">
        <f>+(ref!F281-base!F281)/ref!N281</f>
        <v>3.0103687610235404E-4</v>
      </c>
      <c r="G281" s="1">
        <f>+(ref!H281-base!H281)/ref!N281</f>
        <v>-3.3319917893511303E-3</v>
      </c>
      <c r="H281" s="1">
        <f>+(ref!L281-base!L281)/ref!N281</f>
        <v>8.7627532450073296E-5</v>
      </c>
      <c r="I281">
        <f>(ref!A281-base!A281)*100</f>
        <v>1.0929048706961013</v>
      </c>
    </row>
    <row r="282" spans="1:9" x14ac:dyDescent="0.25">
      <c r="A282">
        <f t="shared" si="4"/>
        <v>2300</v>
      </c>
      <c r="B282">
        <v>2298</v>
      </c>
      <c r="C282" s="1">
        <f>ref!A282*(ref!B282-base!B282)/ref!N282</f>
        <v>-2.2980964252496758E-5</v>
      </c>
      <c r="D282" s="1">
        <f>+(ref!A282-base!A282)*base!B282/ref!N282</f>
        <v>5.6636984820149505E-3</v>
      </c>
      <c r="E282" s="1">
        <f>+(ref!D282-base!D282)/ref!N282</f>
        <v>-2.697390136707725E-3</v>
      </c>
      <c r="F282" s="1">
        <f>+(ref!F282-base!F282)/ref!N282</f>
        <v>3.0103687651452884E-4</v>
      </c>
      <c r="G282" s="1">
        <f>+(ref!H282-base!H282)/ref!N282</f>
        <v>-3.3319917902506035E-3</v>
      </c>
      <c r="H282" s="1">
        <f>+(ref!L282-base!L282)/ref!N282</f>
        <v>8.7627532681115681E-5</v>
      </c>
      <c r="I282">
        <f>(ref!A282-base!A282)*100</f>
        <v>1.0929048703051003</v>
      </c>
    </row>
    <row r="283" spans="1:9" x14ac:dyDescent="0.25">
      <c r="A283">
        <f t="shared" si="4"/>
        <v>2301</v>
      </c>
      <c r="B283">
        <v>2299</v>
      </c>
      <c r="C283" s="1">
        <f>ref!A283*(ref!B283-base!B283)/ref!N283</f>
        <v>-2.2980961073249626E-5</v>
      </c>
      <c r="D283" s="1">
        <f>+(ref!A283-base!A283)*base!B283/ref!N283</f>
        <v>5.6636984790838897E-3</v>
      </c>
      <c r="E283" s="1">
        <f>+(ref!D283-base!D283)/ref!N283</f>
        <v>-2.6973901367077281E-3</v>
      </c>
      <c r="F283" s="1">
        <f>+(ref!F283-base!F283)/ref!N283</f>
        <v>3.010368768649528E-4</v>
      </c>
      <c r="G283" s="1">
        <f>+(ref!H283-base!H283)/ref!N283</f>
        <v>-3.3319917910261208E-3</v>
      </c>
      <c r="H283" s="1">
        <f>+(ref!L283-base!L283)/ref!N283</f>
        <v>8.7627532858112269E-5</v>
      </c>
      <c r="I283">
        <f>(ref!A283-base!A283)*100</f>
        <v>1.0929048699133999</v>
      </c>
    </row>
    <row r="284" spans="1:9" x14ac:dyDescent="0.25">
      <c r="A284">
        <f t="shared" si="4"/>
        <v>2302</v>
      </c>
      <c r="B284">
        <v>2300</v>
      </c>
      <c r="C284" s="1">
        <f>ref!A284*(ref!B284-base!B284)/ref!N284</f>
        <v>-2.2980958051676756E-5</v>
      </c>
      <c r="D284" s="1">
        <f>+(ref!A284-base!A284)*base!B284/ref!N284</f>
        <v>5.6636984762988693E-3</v>
      </c>
      <c r="E284" s="1">
        <f>+(ref!D284-base!D284)/ref!N284</f>
        <v>-2.6973901367077272E-3</v>
      </c>
      <c r="F284" s="1">
        <f>+(ref!F284-base!F284)/ref!N284</f>
        <v>3.0103687715636753E-4</v>
      </c>
      <c r="G284" s="1">
        <f>+(ref!H284-base!H284)/ref!N284</f>
        <v>-3.3319917916824976E-3</v>
      </c>
      <c r="H284" s="1">
        <f>+(ref!L284-base!L284)/ref!N284</f>
        <v>8.7627532986005014E-5</v>
      </c>
      <c r="I284">
        <f>(ref!A284-base!A284)*100</f>
        <v>1.0929048695287018</v>
      </c>
    </row>
    <row r="285" spans="1:9" x14ac:dyDescent="0.25">
      <c r="A285">
        <f t="shared" si="4"/>
        <v>2303</v>
      </c>
      <c r="B285">
        <v>2301</v>
      </c>
      <c r="C285" s="1">
        <f>ref!A285*(ref!B285-base!B285)/ref!N285</f>
        <v>-2.2980955221072261E-5</v>
      </c>
      <c r="D285" s="1">
        <f>+(ref!A285-base!A285)*base!B285/ref!N285</f>
        <v>5.6636984736929555E-3</v>
      </c>
      <c r="E285" s="1">
        <f>+(ref!D285-base!D285)/ref!N285</f>
        <v>-2.6973901367077263E-3</v>
      </c>
      <c r="F285" s="1">
        <f>+(ref!F285-base!F285)/ref!N285</f>
        <v>3.0103687739275694E-4</v>
      </c>
      <c r="G285" s="1">
        <f>+(ref!H285-base!H285)/ref!N285</f>
        <v>-3.3319917922265399E-3</v>
      </c>
      <c r="H285" s="1">
        <f>+(ref!L285-base!L285)/ref!N285</f>
        <v>8.7627533069747245E-5</v>
      </c>
      <c r="I285">
        <f>(ref!A285-base!A285)*100</f>
        <v>1.0929048691578984</v>
      </c>
    </row>
    <row r="286" spans="1:9" x14ac:dyDescent="0.25">
      <c r="A286">
        <f t="shared" si="4"/>
        <v>2304</v>
      </c>
      <c r="B286">
        <v>2302</v>
      </c>
      <c r="C286" s="1">
        <f>ref!A286*(ref!B286-base!B286)/ref!N286</f>
        <v>-2.2980952605917827E-5</v>
      </c>
      <c r="D286" s="1">
        <f>+(ref!A286-base!A286)*base!B286/ref!N286</f>
        <v>5.6636984712861906E-3</v>
      </c>
      <c r="E286" s="1">
        <f>+(ref!D286-base!D286)/ref!N286</f>
        <v>-2.6973901367077242E-3</v>
      </c>
      <c r="F286" s="1">
        <f>+(ref!F286-base!F286)/ref!N286</f>
        <v>3.0103687757795331E-4</v>
      </c>
      <c r="G286" s="1">
        <f>+(ref!H286-base!H286)/ref!N286</f>
        <v>-3.3319917926657649E-3</v>
      </c>
      <c r="H286" s="1">
        <f>+(ref!L286-base!L286)/ref!N286</f>
        <v>8.762753311465433E-5</v>
      </c>
      <c r="I286">
        <f>(ref!A286-base!A286)*100</f>
        <v>1.0929048688056997</v>
      </c>
    </row>
    <row r="287" spans="1:9" x14ac:dyDescent="0.25">
      <c r="A287">
        <f t="shared" si="4"/>
        <v>2305</v>
      </c>
      <c r="B287">
        <v>2303</v>
      </c>
      <c r="C287" s="1">
        <f>ref!A287*(ref!B287-base!B287)/ref!N287</f>
        <v>-2.2980950223233035E-5</v>
      </c>
      <c r="D287" s="1">
        <f>+(ref!A287-base!A287)*base!B287/ref!N287</f>
        <v>5.6636984690977988E-3</v>
      </c>
      <c r="E287" s="1">
        <f>+(ref!D287-base!D287)/ref!N287</f>
        <v>-2.6973901367077285E-3</v>
      </c>
      <c r="F287" s="1">
        <f>+(ref!F287-base!F287)/ref!N287</f>
        <v>3.0103687771645412E-4</v>
      </c>
      <c r="G287" s="1">
        <f>+(ref!H287-base!H287)/ref!N287</f>
        <v>-3.3319917930085415E-3</v>
      </c>
      <c r="H287" s="1">
        <f>+(ref!L287-base!L287)/ref!N287</f>
        <v>8.7627533125587791E-5</v>
      </c>
      <c r="I287">
        <f>(ref!A287-base!A287)*100</f>
        <v>1.0929048684768987</v>
      </c>
    </row>
    <row r="288" spans="1:9" x14ac:dyDescent="0.25">
      <c r="A288">
        <f t="shared" si="4"/>
        <v>2306</v>
      </c>
      <c r="B288">
        <v>2304</v>
      </c>
      <c r="C288" s="1">
        <f>ref!A288*(ref!B288-base!B288)/ref!N288</f>
        <v>-2.2980948082628657E-5</v>
      </c>
      <c r="D288" s="1">
        <f>+(ref!A288-base!A288)*base!B288/ref!N288</f>
        <v>5.6636984671336234E-3</v>
      </c>
      <c r="E288" s="1">
        <f>+(ref!D288-base!D288)/ref!N288</f>
        <v>-2.6973901367077363E-3</v>
      </c>
      <c r="F288" s="1">
        <f>+(ref!F288-base!F288)/ref!N288</f>
        <v>3.0103687781281676E-4</v>
      </c>
      <c r="G288" s="1">
        <f>+(ref!H288-base!H288)/ref!N288</f>
        <v>-3.3319917932637553E-3</v>
      </c>
      <c r="H288" s="1">
        <f>+(ref!L288-base!L288)/ref!N288</f>
        <v>8.7627533107611407E-5</v>
      </c>
      <c r="I288">
        <f>(ref!A288-base!A288)*100</f>
        <v>1.0929048681738995</v>
      </c>
    </row>
    <row r="289" spans="1:9" x14ac:dyDescent="0.25">
      <c r="A289">
        <f t="shared" si="4"/>
        <v>2307</v>
      </c>
      <c r="B289">
        <v>2305</v>
      </c>
      <c r="C289" s="1">
        <f>ref!A289*(ref!B289-base!B289)/ref!N289</f>
        <v>-2.2980946187546662E-5</v>
      </c>
      <c r="D289" s="1">
        <f>+(ref!A289-base!A289)*base!B289/ref!N289</f>
        <v>5.6636984653987742E-3</v>
      </c>
      <c r="E289" s="1">
        <f>+(ref!D289-base!D289)/ref!N289</f>
        <v>-2.6973901367077255E-3</v>
      </c>
      <c r="F289" s="1">
        <f>+(ref!F289-base!F289)/ref!N289</f>
        <v>3.0103687787175752E-4</v>
      </c>
      <c r="G289" s="1">
        <f>+(ref!H289-base!H289)/ref!N289</f>
        <v>-3.3319917934408541E-3</v>
      </c>
      <c r="H289" s="1">
        <f>+(ref!L289-base!L289)/ref!N289</f>
        <v>8.7627533065607002E-5</v>
      </c>
      <c r="I289">
        <f>(ref!A289-base!A289)*100</f>
        <v>1.0929048678991</v>
      </c>
    </row>
    <row r="290" spans="1:9" x14ac:dyDescent="0.25">
      <c r="A290">
        <f t="shared" si="4"/>
        <v>2308</v>
      </c>
      <c r="B290">
        <v>2306</v>
      </c>
      <c r="C290" s="1">
        <f>ref!A290*(ref!B290-base!B290)/ref!N290</f>
        <v>-2.2980944537074236E-5</v>
      </c>
      <c r="D290" s="1">
        <f>+(ref!A290-base!A290)*base!B290/ref!N290</f>
        <v>5.6636984638923776E-3</v>
      </c>
      <c r="E290" s="1">
        <f>+(ref!D290-base!D290)/ref!N290</f>
        <v>-2.6973901367077354E-3</v>
      </c>
      <c r="F290" s="1">
        <f>+(ref!F290-base!F290)/ref!N290</f>
        <v>3.0103687789805413E-4</v>
      </c>
      <c r="G290" s="1">
        <f>+(ref!H290-base!H290)/ref!N290</f>
        <v>-3.3319917935490779E-3</v>
      </c>
      <c r="H290" s="1">
        <f>+(ref!L290-base!L290)/ref!N290</f>
        <v>8.7627533003804917E-5</v>
      </c>
      <c r="I290">
        <f>(ref!A290-base!A290)*100</f>
        <v>1.0929048676537989</v>
      </c>
    </row>
    <row r="291" spans="1:9" x14ac:dyDescent="0.25">
      <c r="A291">
        <f t="shared" si="4"/>
        <v>2309</v>
      </c>
      <c r="B291">
        <v>2307</v>
      </c>
      <c r="C291" s="1">
        <f>ref!A291*(ref!B291-base!B291)/ref!N291</f>
        <v>-2.2980943124682724E-5</v>
      </c>
      <c r="D291" s="1">
        <f>+(ref!A291-base!A291)*base!B291/ref!N291</f>
        <v>5.663698462607036E-3</v>
      </c>
      <c r="E291" s="1">
        <f>+(ref!D291-base!D291)/ref!N291</f>
        <v>-2.6973901367077337E-3</v>
      </c>
      <c r="F291" s="1">
        <f>+(ref!F291-base!F291)/ref!N291</f>
        <v>3.0103687789613954E-4</v>
      </c>
      <c r="G291" s="1">
        <f>+(ref!H291-base!H291)/ref!N291</f>
        <v>-3.3319917935974506E-3</v>
      </c>
      <c r="H291" s="1">
        <f>+(ref!L291-base!L291)/ref!N291</f>
        <v>8.7627532926614493E-5</v>
      </c>
      <c r="I291">
        <f>(ref!A291-base!A291)*100</f>
        <v>1.0929048674381021</v>
      </c>
    </row>
    <row r="292" spans="1:9" x14ac:dyDescent="0.25">
      <c r="A292">
        <f t="shared" si="4"/>
        <v>2310</v>
      </c>
      <c r="B292">
        <v>2308</v>
      </c>
      <c r="C292" s="1">
        <f>ref!A292*(ref!B292-base!B292)/ref!N292</f>
        <v>-2.2980941941116953E-5</v>
      </c>
      <c r="D292" s="1">
        <f>+(ref!A292-base!A292)*base!B292/ref!N292</f>
        <v>5.6636984615353585E-3</v>
      </c>
      <c r="E292" s="1">
        <f>+(ref!D292-base!D292)/ref!N292</f>
        <v>-2.6973901367077406E-3</v>
      </c>
      <c r="F292" s="1">
        <f>+(ref!F292-base!F292)/ref!N292</f>
        <v>3.0103687787041993E-4</v>
      </c>
      <c r="G292" s="1">
        <f>+(ref!H292-base!H292)/ref!N292</f>
        <v>-3.3319917935948243E-3</v>
      </c>
      <c r="H292" s="1">
        <f>+(ref!L292-base!L292)/ref!N292</f>
        <v>8.762753283787077E-5</v>
      </c>
      <c r="I292">
        <f>(ref!A292-base!A292)*100</f>
        <v>1.092904867252098</v>
      </c>
    </row>
    <row r="293" spans="1:9" x14ac:dyDescent="0.25">
      <c r="A293">
        <f t="shared" si="4"/>
        <v>2311</v>
      </c>
      <c r="B293">
        <v>2309</v>
      </c>
      <c r="C293" s="1">
        <f>ref!A293*(ref!B293-base!B293)/ref!N293</f>
        <v>-2.298094097389428E-5</v>
      </c>
      <c r="D293" s="1">
        <f>+(ref!A293-base!A293)*base!B293/ref!N293</f>
        <v>5.6636984606654762E-3</v>
      </c>
      <c r="E293" s="1">
        <f>+(ref!D293-base!D293)/ref!N293</f>
        <v>-2.6973901367077276E-3</v>
      </c>
      <c r="F293" s="1">
        <f>+(ref!F293-base!F293)/ref!N293</f>
        <v>3.0103687782518518E-4</v>
      </c>
      <c r="G293" s="1">
        <f>+(ref!H293-base!H293)/ref!N293</f>
        <v>-3.3319917935496911E-3</v>
      </c>
      <c r="H293" s="1">
        <f>+(ref!L293-base!L293)/ref!N293</f>
        <v>8.7627532741117286E-5</v>
      </c>
      <c r="I293">
        <f>(ref!A293-base!A293)*100</f>
        <v>1.0929048670950015</v>
      </c>
    </row>
    <row r="294" spans="1:9" x14ac:dyDescent="0.25">
      <c r="A294">
        <f t="shared" si="4"/>
        <v>2312</v>
      </c>
      <c r="B294">
        <v>2310</v>
      </c>
      <c r="C294" s="1">
        <f>ref!A294*(ref!B294-base!B294)/ref!N294</f>
        <v>-2.2980940208360264E-5</v>
      </c>
      <c r="D294" s="1">
        <f>+(ref!A294-base!A294)*base!B294/ref!N294</f>
        <v>5.6636984599821305E-3</v>
      </c>
      <c r="E294" s="1">
        <f>+(ref!D294-base!D294)/ref!N294</f>
        <v>-2.6973901367077333E-3</v>
      </c>
      <c r="F294" s="1">
        <f>+(ref!F294-base!F294)/ref!N294</f>
        <v>3.0103687776430538E-4</v>
      </c>
      <c r="G294" s="1">
        <f>+(ref!H294-base!H294)/ref!N294</f>
        <v>-3.3319917934699472E-3</v>
      </c>
      <c r="H294" s="1">
        <f>+(ref!L294-base!L294)/ref!N294</f>
        <v>8.7627532639421386E-5</v>
      </c>
      <c r="I294">
        <f>(ref!A294-base!A294)*100</f>
        <v>1.0929048669652996</v>
      </c>
    </row>
    <row r="295" spans="1:9" x14ac:dyDescent="0.25">
      <c r="A295">
        <f t="shared" si="4"/>
        <v>2313</v>
      </c>
      <c r="B295">
        <v>2311</v>
      </c>
      <c r="C295" s="1">
        <f>ref!A295*(ref!B295-base!B295)/ref!N295</f>
        <v>-2.2980939628225664E-5</v>
      </c>
      <c r="D295" s="1">
        <f>+(ref!A295-base!A295)*base!B295/ref!N295</f>
        <v>5.6636984594714609E-3</v>
      </c>
      <c r="E295" s="1">
        <f>+(ref!D295-base!D295)/ref!N295</f>
        <v>-2.6973901367077294E-3</v>
      </c>
      <c r="F295" s="1">
        <f>+(ref!F295-base!F295)/ref!N295</f>
        <v>3.0103687769135733E-4</v>
      </c>
      <c r="G295" s="1">
        <f>+(ref!H295-base!H295)/ref!N295</f>
        <v>-3.3319917933628011E-3</v>
      </c>
      <c r="H295" s="1">
        <f>+(ref!L295-base!L295)/ref!N295</f>
        <v>8.7627532535598131E-5</v>
      </c>
      <c r="I295">
        <f>(ref!A295-base!A295)*100</f>
        <v>1.0929048668616992</v>
      </c>
    </row>
    <row r="296" spans="1:9" x14ac:dyDescent="0.25">
      <c r="A296">
        <f t="shared" si="4"/>
        <v>2314</v>
      </c>
      <c r="B296">
        <v>2312</v>
      </c>
      <c r="C296" s="1">
        <f>ref!A296*(ref!B296-base!B296)/ref!N296</f>
        <v>-2.2980939215473559E-5</v>
      </c>
      <c r="D296" s="1">
        <f>+(ref!A296-base!A296)*base!B296/ref!N296</f>
        <v>5.6636984591164462E-3</v>
      </c>
      <c r="E296" s="1">
        <f>+(ref!D296-base!D296)/ref!N296</f>
        <v>-2.6973901367077372E-3</v>
      </c>
      <c r="F296" s="1">
        <f>+(ref!F296-base!F296)/ref!N296</f>
        <v>3.0103687760965533E-4</v>
      </c>
      <c r="G296" s="1">
        <f>+(ref!H296-base!H296)/ref!N296</f>
        <v>-3.3319917932349498E-3</v>
      </c>
      <c r="H296" s="1">
        <f>+(ref!L296-base!L296)/ref!N296</f>
        <v>8.7627532431839089E-5</v>
      </c>
      <c r="I296">
        <f>(ref!A296-base!A296)*100</f>
        <v>1.0929048667821988</v>
      </c>
    </row>
    <row r="297" spans="1:9" x14ac:dyDescent="0.25">
      <c r="A297">
        <f t="shared" si="4"/>
        <v>2315</v>
      </c>
      <c r="B297">
        <v>2313</v>
      </c>
      <c r="C297" s="1">
        <f>ref!A297*(ref!B297-base!B297)/ref!N297</f>
        <v>-2.2980938953007495E-5</v>
      </c>
      <c r="D297" s="1">
        <f>+(ref!A297-base!A297)*base!B297/ref!N297</f>
        <v>5.6636984589005191E-3</v>
      </c>
      <c r="E297" s="1">
        <f>+(ref!D297-base!D297)/ref!N297</f>
        <v>-2.6973901367077393E-3</v>
      </c>
      <c r="F297" s="1">
        <f>+(ref!F297-base!F297)/ref!N297</f>
        <v>3.0103687752207505E-4</v>
      </c>
      <c r="G297" s="1">
        <f>+(ref!H297-base!H297)/ref!N297</f>
        <v>-3.3319917930924969E-3</v>
      </c>
      <c r="H297" s="1">
        <f>+(ref!L297-base!L297)/ref!N297</f>
        <v>8.7627532330408195E-5</v>
      </c>
      <c r="I297">
        <f>(ref!A297-base!A297)*100</f>
        <v>1.0929048667248003</v>
      </c>
    </row>
    <row r="298" spans="1:9" x14ac:dyDescent="0.25">
      <c r="A298">
        <f t="shared" si="4"/>
        <v>2316</v>
      </c>
      <c r="B298">
        <v>2314</v>
      </c>
      <c r="C298" s="1">
        <f>ref!A298*(ref!B298-base!B298)/ref!N298</f>
        <v>-2.2980938821985711E-5</v>
      </c>
      <c r="D298" s="1">
        <f>+(ref!A298-base!A298)*base!B298/ref!N298</f>
        <v>5.6636984588066099E-3</v>
      </c>
      <c r="E298" s="1">
        <f>+(ref!D298-base!D298)/ref!N298</f>
        <v>-2.6973901367077402E-3</v>
      </c>
      <c r="F298" s="1">
        <f>+(ref!F298-base!F298)/ref!N298</f>
        <v>3.0103687743137958E-4</v>
      </c>
      <c r="G298" s="1">
        <f>+(ref!H298-base!H298)/ref!N298</f>
        <v>-3.3319917929407993E-3</v>
      </c>
      <c r="H298" s="1">
        <f>+(ref!L298-base!L298)/ref!N298</f>
        <v>8.7627532232838632E-5</v>
      </c>
      <c r="I298">
        <f>(ref!A298-base!A298)*100</f>
        <v>1.0929048666872998</v>
      </c>
    </row>
    <row r="299" spans="1:9" x14ac:dyDescent="0.25">
      <c r="A299">
        <f t="shared" si="4"/>
        <v>2317</v>
      </c>
      <c r="B299">
        <v>2315</v>
      </c>
      <c r="C299" s="1">
        <f>ref!A299*(ref!B299-base!B299)/ref!N299</f>
        <v>-2.2980938804691057E-5</v>
      </c>
      <c r="D299" s="1">
        <f>+(ref!A299-base!A299)*base!B299/ref!N299</f>
        <v>5.6636984588166617E-3</v>
      </c>
      <c r="E299" s="1">
        <f>+(ref!D299-base!D299)/ref!N299</f>
        <v>-2.6973901367077242E-3</v>
      </c>
      <c r="F299" s="1">
        <f>+(ref!F299-base!F299)/ref!N299</f>
        <v>3.010368773397452E-4</v>
      </c>
      <c r="G299" s="1">
        <f>+(ref!H299-base!H299)/ref!N299</f>
        <v>-3.3319917927842786E-3</v>
      </c>
      <c r="H299" s="1">
        <f>+(ref!L299-base!L299)/ref!N299</f>
        <v>8.7627532140521108E-5</v>
      </c>
      <c r="I299">
        <f>(ref!A299-base!A299)*100</f>
        <v>1.0929048666671992</v>
      </c>
    </row>
    <row r="300" spans="1:9" x14ac:dyDescent="0.25">
      <c r="A300">
        <f t="shared" si="4"/>
        <v>2318</v>
      </c>
      <c r="B300">
        <v>2316</v>
      </c>
      <c r="C300" s="1">
        <f>ref!A300*(ref!B300-base!B300)/ref!N300</f>
        <v>-2.2980938883717429E-5</v>
      </c>
      <c r="D300" s="1">
        <f>+(ref!A300-base!A300)*base!B300/ref!N300</f>
        <v>5.6636984589153172E-3</v>
      </c>
      <c r="E300" s="1">
        <f>+(ref!D300-base!D300)/ref!N300</f>
        <v>-2.6973901367077289E-3</v>
      </c>
      <c r="F300" s="1">
        <f>+(ref!F300-base!F300)/ref!N300</f>
        <v>3.010368772491419E-4</v>
      </c>
      <c r="G300" s="1">
        <f>+(ref!H300-base!H300)/ref!N300</f>
        <v>-3.3319917926272289E-3</v>
      </c>
      <c r="H300" s="1">
        <f>+(ref!L300-base!L300)/ref!N300</f>
        <v>8.7627532054283789E-5</v>
      </c>
      <c r="I300">
        <f>(ref!A300-base!A300)*100</f>
        <v>1.0929048666624004</v>
      </c>
    </row>
    <row r="301" spans="1:9" x14ac:dyDescent="0.25">
      <c r="A301">
        <f t="shared" si="4"/>
        <v>2319</v>
      </c>
      <c r="B301">
        <v>2317</v>
      </c>
      <c r="C301" s="1">
        <f>ref!A301*(ref!B301-base!B301)/ref!N301</f>
        <v>-2.2980939042709324E-5</v>
      </c>
      <c r="D301" s="1">
        <f>+(ref!A301-base!A301)*base!B301/ref!N301</f>
        <v>5.6636984590866099E-3</v>
      </c>
      <c r="E301" s="1">
        <f>+(ref!D301-base!D301)/ref!N301</f>
        <v>-2.6973901367077224E-3</v>
      </c>
      <c r="F301" s="1">
        <f>+(ref!F301-base!F301)/ref!N301</f>
        <v>3.0103687716121126E-4</v>
      </c>
      <c r="G301" s="1">
        <f>+(ref!H301-base!H301)/ref!N301</f>
        <v>-3.3319917924727331E-3</v>
      </c>
      <c r="H301" s="1">
        <f>+(ref!L301-base!L301)/ref!N301</f>
        <v>8.7627531975184898E-5</v>
      </c>
      <c r="I301">
        <f>(ref!A301-base!A301)*100</f>
        <v>1.0929048666705992</v>
      </c>
    </row>
    <row r="302" spans="1:9" x14ac:dyDescent="0.25">
      <c r="A302">
        <f t="shared" si="4"/>
        <v>2320</v>
      </c>
      <c r="B302">
        <v>2318</v>
      </c>
      <c r="C302" s="1">
        <f>ref!A302*(ref!B302-base!B302)/ref!N302</f>
        <v>-2.2980939265623222E-5</v>
      </c>
      <c r="D302" s="1">
        <f>+(ref!A302-base!A302)*base!B302/ref!N302</f>
        <v>5.663698459316276E-3</v>
      </c>
      <c r="E302" s="1">
        <f>+(ref!D302-base!D302)/ref!N302</f>
        <v>-2.6973901367077328E-3</v>
      </c>
      <c r="F302" s="1">
        <f>+(ref!F302-base!F302)/ref!N302</f>
        <v>3.0103687707723085E-4</v>
      </c>
      <c r="G302" s="1">
        <f>+(ref!H302-base!H302)/ref!N302</f>
        <v>-3.3319917923237126E-3</v>
      </c>
      <c r="H302" s="1">
        <f>+(ref!L302-base!L302)/ref!N302</f>
        <v>8.7627531903534896E-5</v>
      </c>
      <c r="I302">
        <f>(ref!A302-base!A302)*100</f>
        <v>1.0929048666897008</v>
      </c>
    </row>
    <row r="303" spans="1:9" x14ac:dyDescent="0.25">
      <c r="A303">
        <f t="shared" si="4"/>
        <v>2321</v>
      </c>
      <c r="B303">
        <v>2319</v>
      </c>
      <c r="C303" s="1">
        <f>ref!A303*(ref!B303-base!B303)/ref!N303</f>
        <v>-2.2980939538522727E-5</v>
      </c>
      <c r="D303" s="1">
        <f>+(ref!A303-base!A303)*base!B303/ref!N303</f>
        <v>5.6636984595904777E-3</v>
      </c>
      <c r="E303" s="1">
        <f>+(ref!D303-base!D303)/ref!N303</f>
        <v>-2.6973901367077367E-3</v>
      </c>
      <c r="F303" s="1">
        <f>+(ref!F303-base!F303)/ref!N303</f>
        <v>3.0103687699822959E-4</v>
      </c>
      <c r="G303" s="1">
        <f>+(ref!H303-base!H303)/ref!N303</f>
        <v>-3.3319917921822862E-3</v>
      </c>
      <c r="H303" s="1">
        <f>+(ref!L303-base!L303)/ref!N303</f>
        <v>8.7627531839620771E-5</v>
      </c>
      <c r="I303">
        <f>(ref!A303-base!A303)*100</f>
        <v>1.0929048667175978</v>
      </c>
    </row>
    <row r="304" spans="1:9" x14ac:dyDescent="0.25">
      <c r="A304">
        <f t="shared" si="4"/>
        <v>2322</v>
      </c>
      <c r="B304">
        <v>2320</v>
      </c>
      <c r="C304" s="1">
        <f>ref!A304*(ref!B304-base!B304)/ref!N304</f>
        <v>-2.2980939847876347E-5</v>
      </c>
      <c r="D304" s="1">
        <f>+(ref!A304-base!A304)*base!B304/ref!N304</f>
        <v>5.6636984598974907E-3</v>
      </c>
      <c r="E304" s="1">
        <f>+(ref!D304-base!D304)/ref!N304</f>
        <v>-2.6973901367077372E-3</v>
      </c>
      <c r="F304" s="1">
        <f>+(ref!F304-base!F304)/ref!N304</f>
        <v>3.0103687692504139E-4</v>
      </c>
      <c r="G304" s="1">
        <f>+(ref!H304-base!H304)/ref!N304</f>
        <v>-3.3319917920500478E-3</v>
      </c>
      <c r="H304" s="1">
        <f>+(ref!L304-base!L304)/ref!N304</f>
        <v>8.7627531783481623E-5</v>
      </c>
      <c r="I304">
        <f>(ref!A304-base!A304)*100</f>
        <v>1.0929048667525003</v>
      </c>
    </row>
    <row r="305" spans="1:9" x14ac:dyDescent="0.25">
      <c r="A305">
        <f t="shared" si="4"/>
        <v>2323</v>
      </c>
      <c r="B305">
        <v>2321</v>
      </c>
      <c r="C305" s="1">
        <f>ref!A305*(ref!B305-base!B305)/ref!N305</f>
        <v>-2.2980940181779581E-5</v>
      </c>
      <c r="D305" s="1">
        <f>+(ref!A305-base!A305)*base!B305/ref!N305</f>
        <v>5.6636984602249701E-3</v>
      </c>
      <c r="E305" s="1">
        <f>+(ref!D305-base!D305)/ref!N305</f>
        <v>-2.6973901367077376E-3</v>
      </c>
      <c r="F305" s="1">
        <f>+(ref!F305-base!F305)/ref!N305</f>
        <v>3.0103687685808898E-4</v>
      </c>
      <c r="G305" s="1">
        <f>+(ref!H305-base!H305)/ref!N305</f>
        <v>-3.3319917919283773E-3</v>
      </c>
      <c r="H305" s="1">
        <f>+(ref!L305-base!L305)/ref!N305</f>
        <v>8.762753173506709E-5</v>
      </c>
      <c r="I305">
        <f>(ref!A305-base!A305)*100</f>
        <v>1.0929048667923991</v>
      </c>
    </row>
    <row r="306" spans="1:9" x14ac:dyDescent="0.25">
      <c r="A306">
        <f t="shared" si="4"/>
        <v>2324</v>
      </c>
      <c r="B306">
        <v>2322</v>
      </c>
      <c r="C306" s="1">
        <f>ref!A306*(ref!B306-base!B306)/ref!N306</f>
        <v>-2.2980940529899649E-5</v>
      </c>
      <c r="D306" s="1">
        <f>+(ref!A306-base!A306)*base!B306/ref!N306</f>
        <v>5.6636984605636384E-3</v>
      </c>
      <c r="E306" s="1">
        <f>+(ref!D306-base!D306)/ref!N306</f>
        <v>-2.6973901367077385E-3</v>
      </c>
      <c r="F306" s="1">
        <f>+(ref!F306-base!F306)/ref!N306</f>
        <v>3.010368767977765E-4</v>
      </c>
      <c r="G306" s="1">
        <f>+(ref!H306-base!H306)/ref!N306</f>
        <v>-3.3319917918179743E-3</v>
      </c>
      <c r="H306" s="1">
        <f>+(ref!L306-base!L306)/ref!N306</f>
        <v>8.7627531694265364E-5</v>
      </c>
      <c r="I306">
        <f>(ref!A306-base!A306)*100</f>
        <v>1.0929048668358003</v>
      </c>
    </row>
    <row r="307" spans="1:9" x14ac:dyDescent="0.25">
      <c r="A307">
        <f t="shared" si="4"/>
        <v>2325</v>
      </c>
      <c r="B307">
        <v>2323</v>
      </c>
      <c r="C307" s="1">
        <f>ref!A307*(ref!B307-base!B307)/ref!N307</f>
        <v>-2.2980940882846481E-5</v>
      </c>
      <c r="D307" s="1">
        <f>+(ref!A307-base!A307)*base!B307/ref!N307</f>
        <v>5.6636984609050511E-3</v>
      </c>
      <c r="E307" s="1">
        <f>+(ref!D307-base!D307)/ref!N307</f>
        <v>-2.6973901367077272E-3</v>
      </c>
      <c r="F307" s="1">
        <f>+(ref!F307-base!F307)/ref!N307</f>
        <v>3.0103687674425833E-4</v>
      </c>
      <c r="G307" s="1">
        <f>+(ref!H307-base!H307)/ref!N307</f>
        <v>-3.3319917917192451E-3</v>
      </c>
      <c r="H307" s="1">
        <f>+(ref!L307-base!L307)/ref!N307</f>
        <v>8.7627531660393953E-5</v>
      </c>
      <c r="I307">
        <f>(ref!A307-base!A307)*100</f>
        <v>1.0929048668813002</v>
      </c>
    </row>
    <row r="308" spans="1:9" x14ac:dyDescent="0.25">
      <c r="A308">
        <f t="shared" si="4"/>
        <v>2326</v>
      </c>
      <c r="B308">
        <v>2324</v>
      </c>
      <c r="C308" s="1">
        <f>ref!A308*(ref!B308-base!B308)/ref!N308</f>
        <v>-2.2980941233321308E-5</v>
      </c>
      <c r="D308" s="1">
        <f>+(ref!A308-base!A308)*base!B308/ref!N308</f>
        <v>5.6636984612427731E-3</v>
      </c>
      <c r="E308" s="1">
        <f>+(ref!D308-base!D308)/ref!N308</f>
        <v>-2.6973901367077268E-3</v>
      </c>
      <c r="F308" s="1">
        <f>+(ref!F308-base!F308)/ref!N308</f>
        <v>3.0103687669751235E-4</v>
      </c>
      <c r="G308" s="1">
        <f>+(ref!H308-base!H308)/ref!N308</f>
        <v>-3.331991791632411E-3</v>
      </c>
      <c r="H308" s="1">
        <f>+(ref!L308-base!L308)/ref!N308</f>
        <v>8.7627531633408554E-5</v>
      </c>
      <c r="I308">
        <f>(ref!A308-base!A308)*100</f>
        <v>1.0929048669277992</v>
      </c>
    </row>
    <row r="309" spans="1:9" x14ac:dyDescent="0.25">
      <c r="A309">
        <f t="shared" si="4"/>
        <v>2327</v>
      </c>
      <c r="B309">
        <v>2325</v>
      </c>
      <c r="C309" s="1">
        <f>ref!A309*(ref!B309-base!B309)/ref!N309</f>
        <v>-2.2980941574319859E-5</v>
      </c>
      <c r="D309" s="1">
        <f>+(ref!A309-base!A309)*base!B309/ref!N309</f>
        <v>5.6636984615695447E-3</v>
      </c>
      <c r="E309" s="1">
        <f>+(ref!D309-base!D309)/ref!N309</f>
        <v>-2.6973901367077298E-3</v>
      </c>
      <c r="F309" s="1">
        <f>+(ref!F309-base!F309)/ref!N309</f>
        <v>3.010368766574455E-4</v>
      </c>
      <c r="G309" s="1">
        <f>+(ref!H309-base!H309)/ref!N309</f>
        <v>-3.3319917915572081E-3</v>
      </c>
      <c r="H309" s="1">
        <f>+(ref!L309-base!L309)/ref!N309</f>
        <v>8.762753161256577E-5</v>
      </c>
      <c r="I309">
        <f>(ref!A309-base!A309)*100</f>
        <v>1.0929048669739982</v>
      </c>
    </row>
    <row r="310" spans="1:9" x14ac:dyDescent="0.25">
      <c r="A310">
        <f t="shared" si="4"/>
        <v>2328</v>
      </c>
      <c r="B310">
        <v>2326</v>
      </c>
      <c r="C310" s="1">
        <f>ref!A310*(ref!B310-base!B310)/ref!N310</f>
        <v>-2.298094190068928E-5</v>
      </c>
      <c r="D310" s="1">
        <f>+(ref!A310-base!A310)*base!B310/ref!N310</f>
        <v>5.6636984618805035E-3</v>
      </c>
      <c r="E310" s="1">
        <f>+(ref!D310-base!D310)/ref!N310</f>
        <v>-2.6973901367077346E-3</v>
      </c>
      <c r="F310" s="1">
        <f>+(ref!F310-base!F310)/ref!N310</f>
        <v>3.0103687662367672E-4</v>
      </c>
      <c r="G310" s="1">
        <f>+(ref!H310-base!H310)/ref!N310</f>
        <v>-3.3319917914932124E-3</v>
      </c>
      <c r="H310" s="1">
        <f>+(ref!L310-base!L310)/ref!N310</f>
        <v>8.7627531597358249E-5</v>
      </c>
      <c r="I310">
        <f>(ref!A310-base!A310)*100</f>
        <v>1.0929048670189982</v>
      </c>
    </row>
    <row r="311" spans="1:9" x14ac:dyDescent="0.25">
      <c r="A311">
        <f t="shared" si="4"/>
        <v>2329</v>
      </c>
      <c r="B311">
        <v>2327</v>
      </c>
      <c r="C311" s="1">
        <f>ref!A311*(ref!B311-base!B311)/ref!N311</f>
        <v>-2.2980942208424028E-5</v>
      </c>
      <c r="D311" s="1">
        <f>+(ref!A311-base!A311)*base!B311/ref!N311</f>
        <v>5.6636984621730464E-3</v>
      </c>
      <c r="E311" s="1">
        <f>+(ref!D311-base!D311)/ref!N311</f>
        <v>-2.6973901367077376E-3</v>
      </c>
      <c r="F311" s="1">
        <f>+(ref!F311-base!F311)/ref!N311</f>
        <v>3.0103687659602301E-4</v>
      </c>
      <c r="G311" s="1">
        <f>+(ref!H311-base!H311)/ref!N311</f>
        <v>-3.331991791440054E-3</v>
      </c>
      <c r="H311" s="1">
        <f>+(ref!L311-base!L311)/ref!N311</f>
        <v>8.762753158722867E-5</v>
      </c>
      <c r="I311">
        <f>(ref!A311-base!A311)*100</f>
        <v>1.0929048670622998</v>
      </c>
    </row>
    <row r="312" spans="1:9" x14ac:dyDescent="0.25">
      <c r="A312">
        <f t="shared" si="4"/>
        <v>2330</v>
      </c>
      <c r="B312">
        <v>2328</v>
      </c>
      <c r="C312" s="1">
        <f>ref!A312*(ref!B312-base!B312)/ref!N312</f>
        <v>-2.2980942493758619E-5</v>
      </c>
      <c r="D312" s="1">
        <f>+(ref!A312-base!A312)*base!B312/ref!N312</f>
        <v>5.6636984624426978E-3</v>
      </c>
      <c r="E312" s="1">
        <f>+(ref!D312-base!D312)/ref!N312</f>
        <v>-2.6973901367077324E-3</v>
      </c>
      <c r="F312" s="1">
        <f>+(ref!F312-base!F312)/ref!N312</f>
        <v>3.010368765739487E-4</v>
      </c>
      <c r="G312" s="1">
        <f>+(ref!H312-base!H312)/ref!N312</f>
        <v>-3.3319917913969496E-3</v>
      </c>
      <c r="H312" s="1">
        <f>+(ref!L312-base!L312)/ref!N312</f>
        <v>8.7627531581649379E-5</v>
      </c>
      <c r="I312">
        <f>(ref!A312-base!A312)*100</f>
        <v>1.0929048671030006</v>
      </c>
    </row>
    <row r="313" spans="1:9" x14ac:dyDescent="0.25">
      <c r="A313">
        <f t="shared" si="4"/>
        <v>2331</v>
      </c>
      <c r="B313">
        <v>2329</v>
      </c>
      <c r="C313" s="1">
        <f>ref!A313*(ref!B313-base!B313)/ref!N313</f>
        <v>-2.2980942755094189E-5</v>
      </c>
      <c r="D313" s="1">
        <f>+(ref!A313-base!A313)*base!B313/ref!N313</f>
        <v>5.6636984626892931E-3</v>
      </c>
      <c r="E313" s="1">
        <f>+(ref!D313-base!D313)/ref!N313</f>
        <v>-2.6973901367077242E-3</v>
      </c>
      <c r="F313" s="1">
        <f>+(ref!F313-base!F313)/ref!N313</f>
        <v>3.0103687655710009E-4</v>
      </c>
      <c r="G313" s="1">
        <f>+(ref!H313-base!H313)/ref!N313</f>
        <v>-3.3319917913630396E-3</v>
      </c>
      <c r="H313" s="1">
        <f>+(ref!L313-base!L313)/ref!N313</f>
        <v>8.7627531579817877E-5</v>
      </c>
      <c r="I313">
        <f>(ref!A313-base!A313)*100</f>
        <v>1.0929048671410007</v>
      </c>
    </row>
    <row r="314" spans="1:9" x14ac:dyDescent="0.25">
      <c r="A314">
        <f t="shared" si="4"/>
        <v>2332</v>
      </c>
      <c r="B314">
        <v>2330</v>
      </c>
      <c r="C314" s="1">
        <f>ref!A314*(ref!B314-base!B314)/ref!N314</f>
        <v>-2.2980942990831824E-5</v>
      </c>
      <c r="D314" s="1">
        <f>+(ref!A314-base!A314)*base!B314/ref!N314</f>
        <v>5.6636984629102466E-3</v>
      </c>
      <c r="E314" s="1">
        <f>+(ref!D314-base!D314)/ref!N314</f>
        <v>-2.6973901367077203E-3</v>
      </c>
      <c r="F314" s="1">
        <f>+(ref!F314-base!F314)/ref!N314</f>
        <v>3.0103687654485154E-4</v>
      </c>
      <c r="G314" s="1">
        <f>+(ref!H314-base!H314)/ref!N314</f>
        <v>-3.3319917913376554E-3</v>
      </c>
      <c r="H314" s="1">
        <f>+(ref!L314-base!L314)/ref!N314</f>
        <v>8.7627531581344935E-5</v>
      </c>
      <c r="I314">
        <f>(ref!A314-base!A314)*100</f>
        <v>1.0929048671757009</v>
      </c>
    </row>
    <row r="315" spans="1:9" x14ac:dyDescent="0.25">
      <c r="A315">
        <f t="shared" si="4"/>
        <v>2333</v>
      </c>
      <c r="B315">
        <v>2331</v>
      </c>
      <c r="C315" s="1">
        <f>ref!A315*(ref!B315-base!B315)/ref!N315</f>
        <v>-2.2980943200539197E-5</v>
      </c>
      <c r="D315" s="1">
        <f>+(ref!A315-base!A315)*base!B315/ref!N315</f>
        <v>5.6636984631061463E-3</v>
      </c>
      <c r="E315" s="1">
        <f>+(ref!D315-base!D315)/ref!N315</f>
        <v>-2.6973901367077289E-3</v>
      </c>
      <c r="F315" s="1">
        <f>+(ref!F315-base!F315)/ref!N315</f>
        <v>3.0103687653677304E-4</v>
      </c>
      <c r="G315" s="1">
        <f>+(ref!H315-base!H315)/ref!N315</f>
        <v>-3.3319917913198654E-3</v>
      </c>
      <c r="H315" s="1">
        <f>+(ref!L315-base!L315)/ref!N315</f>
        <v>8.7627531585674195E-5</v>
      </c>
      <c r="I315">
        <f>(ref!A315-base!A315)*100</f>
        <v>1.0929048672071007</v>
      </c>
    </row>
    <row r="316" spans="1:9" x14ac:dyDescent="0.25">
      <c r="A316">
        <f t="shared" si="4"/>
        <v>2334</v>
      </c>
      <c r="B316">
        <v>2332</v>
      </c>
      <c r="C316" s="1">
        <f>ref!A316*(ref!B316-base!B316)/ref!N316</f>
        <v>-2.2980943384265353E-5</v>
      </c>
      <c r="D316" s="1">
        <f>+(ref!A316-base!A316)*base!B316/ref!N316</f>
        <v>5.6636984632760087E-3</v>
      </c>
      <c r="E316" s="1">
        <f>+(ref!D316-base!D316)/ref!N316</f>
        <v>-2.6973901367077302E-3</v>
      </c>
      <c r="F316" s="1">
        <f>+(ref!F316-base!F316)/ref!N316</f>
        <v>3.0103687653249716E-4</v>
      </c>
      <c r="G316" s="1">
        <f>+(ref!H316-base!H316)/ref!N316</f>
        <v>-3.3319917913086543E-3</v>
      </c>
      <c r="H316" s="1">
        <f>+(ref!L316-base!L316)/ref!N316</f>
        <v>8.762753159234708E-5</v>
      </c>
      <c r="I316">
        <f>(ref!A316-base!A316)*100</f>
        <v>1.092904867234898</v>
      </c>
    </row>
    <row r="317" spans="1:9" x14ac:dyDescent="0.25">
      <c r="A317">
        <f t="shared" si="4"/>
        <v>2335</v>
      </c>
      <c r="B317">
        <v>2333</v>
      </c>
      <c r="C317" s="1">
        <f>ref!A317*(ref!B317-base!B317)/ref!N317</f>
        <v>-2.2980943542152918E-5</v>
      </c>
      <c r="D317" s="1">
        <f>+(ref!A317-base!A317)*base!B317/ref!N317</f>
        <v>5.6636984634216431E-3</v>
      </c>
      <c r="E317" s="1">
        <f>+(ref!D317-base!D317)/ref!N317</f>
        <v>-2.697390136707732E-3</v>
      </c>
      <c r="F317" s="1">
        <f>+(ref!F317-base!F317)/ref!N317</f>
        <v>3.0103687653124594E-4</v>
      </c>
      <c r="G317" s="1">
        <f>+(ref!H317-base!H317)/ref!N317</f>
        <v>-3.3319917913032446E-3</v>
      </c>
      <c r="H317" s="1">
        <f>+(ref!L317-base!L317)/ref!N317</f>
        <v>8.7627531600563394E-5</v>
      </c>
      <c r="I317">
        <f>(ref!A317-base!A317)*100</f>
        <v>1.0929048672593007</v>
      </c>
    </row>
    <row r="318" spans="1:9" x14ac:dyDescent="0.25">
      <c r="A318">
        <f t="shared" si="4"/>
        <v>2336</v>
      </c>
      <c r="B318">
        <v>2334</v>
      </c>
      <c r="C318" s="1">
        <f>ref!A318*(ref!B318-base!B318)/ref!N318</f>
        <v>-2.2980943675418051E-5</v>
      </c>
      <c r="D318" s="1">
        <f>+(ref!A318-base!A318)*base!B318/ref!N318</f>
        <v>5.6636984635431769E-3</v>
      </c>
      <c r="E318" s="1">
        <f>+(ref!D318-base!D318)/ref!N318</f>
        <v>-2.697390136707722E-3</v>
      </c>
      <c r="F318" s="1">
        <f>+(ref!F318-base!F318)/ref!N318</f>
        <v>3.0103687653266044E-4</v>
      </c>
      <c r="G318" s="1">
        <f>+(ref!H318-base!H318)/ref!N318</f>
        <v>-3.3319917913027393E-3</v>
      </c>
      <c r="H318" s="1">
        <f>+(ref!L318-base!L318)/ref!N318</f>
        <v>8.7627531610228867E-5</v>
      </c>
      <c r="I318">
        <f>(ref!A318-base!A318)*100</f>
        <v>1.0929048672802004</v>
      </c>
    </row>
    <row r="319" spans="1:9" x14ac:dyDescent="0.25">
      <c r="A319">
        <f t="shared" si="4"/>
        <v>2337</v>
      </c>
      <c r="B319">
        <v>2335</v>
      </c>
      <c r="C319" s="1">
        <f>ref!A319*(ref!B319-base!B319)/ref!N319</f>
        <v>-2.2980943785444893E-5</v>
      </c>
      <c r="D319" s="1">
        <f>+(ref!A319-base!A319)*base!B319/ref!N319</f>
        <v>5.6636984636424074E-3</v>
      </c>
      <c r="E319" s="1">
        <f>+(ref!D319-base!D319)/ref!N319</f>
        <v>-2.6973901367077337E-3</v>
      </c>
      <c r="F319" s="1">
        <f>+(ref!F319-base!F319)/ref!N319</f>
        <v>3.0103687653639378E-4</v>
      </c>
      <c r="G319" s="1">
        <f>+(ref!H319-base!H319)/ref!N319</f>
        <v>-3.3319917913063953E-3</v>
      </c>
      <c r="H319" s="1">
        <f>+(ref!L319-base!L319)/ref!N319</f>
        <v>8.7627531620819381E-5</v>
      </c>
      <c r="I319">
        <f>(ref!A319-base!A319)*100</f>
        <v>1.0929048672978003</v>
      </c>
    </row>
    <row r="320" spans="1:9" x14ac:dyDescent="0.25">
      <c r="A320">
        <f t="shared" si="4"/>
        <v>2338</v>
      </c>
      <c r="B320">
        <v>2336</v>
      </c>
      <c r="C320" s="1">
        <f>ref!A320*(ref!B320-base!B320)/ref!N320</f>
        <v>-2.29809438734135E-5</v>
      </c>
      <c r="D320" s="1">
        <f>+(ref!A320-base!A320)*base!B320/ref!N320</f>
        <v>5.6636984637205368E-3</v>
      </c>
      <c r="E320" s="1">
        <f>+(ref!D320-base!D320)/ref!N320</f>
        <v>-2.6973901367077376E-3</v>
      </c>
      <c r="F320" s="1">
        <f>+(ref!F320-base!F320)/ref!N320</f>
        <v>3.0103687654184119E-4</v>
      </c>
      <c r="G320" s="1">
        <f>+(ref!H320-base!H320)/ref!N320</f>
        <v>-3.3319917913134591E-3</v>
      </c>
      <c r="H320" s="1">
        <f>+(ref!L320-base!L320)/ref!N320</f>
        <v>8.7627531631809979E-5</v>
      </c>
      <c r="I320">
        <f>(ref!A320-base!A320)*100</f>
        <v>1.0929048673121999</v>
      </c>
    </row>
    <row r="321" spans="1:9" x14ac:dyDescent="0.25">
      <c r="A321">
        <f t="shared" si="4"/>
        <v>2339</v>
      </c>
      <c r="B321">
        <v>2337</v>
      </c>
      <c r="C321" s="1">
        <f>ref!A321*(ref!B321-base!B321)/ref!N321</f>
        <v>-2.2980943941116142E-5</v>
      </c>
      <c r="D321" s="1">
        <f>+(ref!A321-base!A321)*base!B321/ref!N321</f>
        <v>5.6636984637797854E-3</v>
      </c>
      <c r="E321" s="1">
        <f>+(ref!D321-base!D321)/ref!N321</f>
        <v>-2.6973901367077385E-3</v>
      </c>
      <c r="F321" s="1">
        <f>+(ref!F321-base!F321)/ref!N321</f>
        <v>3.0103687654881831E-4</v>
      </c>
      <c r="G321" s="1">
        <f>+(ref!H321-base!H321)/ref!N321</f>
        <v>-3.331991791323017E-3</v>
      </c>
      <c r="H321" s="1">
        <f>+(ref!L321-base!L321)/ref!N321</f>
        <v>8.7627531643226506E-5</v>
      </c>
      <c r="I321">
        <f>(ref!A321-base!A321)*100</f>
        <v>1.092904867323699</v>
      </c>
    </row>
    <row r="322" spans="1:9" x14ac:dyDescent="0.25">
      <c r="A322">
        <f t="shared" si="4"/>
        <v>2340</v>
      </c>
      <c r="B322">
        <v>2338</v>
      </c>
      <c r="C322" s="1">
        <f>ref!A322*(ref!B322-base!B322)/ref!N322</f>
        <v>-2.2980943990919003E-5</v>
      </c>
      <c r="D322" s="1">
        <f>+(ref!A322-base!A322)*base!B322/ref!N322</f>
        <v>5.6636984638218516E-3</v>
      </c>
      <c r="E322" s="1">
        <f>+(ref!D322-base!D322)/ref!N322</f>
        <v>-2.697390136707722E-3</v>
      </c>
      <c r="F322" s="1">
        <f>+(ref!F322-base!F322)/ref!N322</f>
        <v>3.0103687655664153E-4</v>
      </c>
      <c r="G322" s="1">
        <f>+(ref!H322-base!H322)/ref!N322</f>
        <v>-3.3319917913346218E-3</v>
      </c>
      <c r="H322" s="1">
        <f>+(ref!L322-base!L322)/ref!N322</f>
        <v>8.7627531654447185E-5</v>
      </c>
      <c r="I322">
        <f>(ref!A322-base!A322)*100</f>
        <v>1.0929048673325004</v>
      </c>
    </row>
    <row r="323" spans="1:9" x14ac:dyDescent="0.25">
      <c r="A323">
        <f t="shared" ref="A323:A386" si="5">+B323+2</f>
        <v>2341</v>
      </c>
      <c r="B323">
        <v>2339</v>
      </c>
      <c r="C323" s="1">
        <f>ref!A323*(ref!B323-base!B323)/ref!N323</f>
        <v>-2.298094402443033E-5</v>
      </c>
      <c r="D323" s="1">
        <f>+(ref!A323-base!A323)*base!B323/ref!N323</f>
        <v>5.663698463849425E-3</v>
      </c>
      <c r="E323" s="1">
        <f>+(ref!D323-base!D323)/ref!N323</f>
        <v>-2.6973901367077302E-3</v>
      </c>
      <c r="F323" s="1">
        <f>+(ref!F323-base!F323)/ref!N323</f>
        <v>3.0103687656538784E-4</v>
      </c>
      <c r="G323" s="1">
        <f>+(ref!H323-base!H323)/ref!N323</f>
        <v>-3.3319917913476127E-3</v>
      </c>
      <c r="H323" s="1">
        <f>+(ref!L323-base!L323)/ref!N323</f>
        <v>8.7627531665509422E-5</v>
      </c>
      <c r="I323">
        <f>(ref!A323-base!A323)*100</f>
        <v>1.0929048673390007</v>
      </c>
    </row>
    <row r="324" spans="1:9" x14ac:dyDescent="0.25">
      <c r="A324">
        <f t="shared" si="5"/>
        <v>2342</v>
      </c>
      <c r="B324">
        <v>2340</v>
      </c>
      <c r="C324" s="1">
        <f>ref!A324*(ref!B324-base!B324)/ref!N324</f>
        <v>-2.2980944043628206E-5</v>
      </c>
      <c r="D324" s="1">
        <f>+(ref!A324-base!A324)*base!B324/ref!N324</f>
        <v>5.6636984638620044E-3</v>
      </c>
      <c r="E324" s="1">
        <f>+(ref!D324-base!D324)/ref!N324</f>
        <v>-2.6973901367077285E-3</v>
      </c>
      <c r="F324" s="1">
        <f>+(ref!F324-base!F324)/ref!N324</f>
        <v>3.0103687657437116E-4</v>
      </c>
      <c r="G324" s="1">
        <f>+(ref!H324-base!H324)/ref!N324</f>
        <v>-3.3319917913615508E-3</v>
      </c>
      <c r="H324" s="1">
        <f>+(ref!L324-base!L324)/ref!N324</f>
        <v>8.7627531676204493E-5</v>
      </c>
      <c r="I324">
        <f>(ref!A324-base!A324)*100</f>
        <v>1.0929048673429975</v>
      </c>
    </row>
    <row r="325" spans="1:9" x14ac:dyDescent="0.25">
      <c r="A325">
        <f t="shared" si="5"/>
        <v>2343</v>
      </c>
      <c r="B325">
        <v>2341</v>
      </c>
      <c r="C325" s="1">
        <f>ref!A325*(ref!B325-base!B325)/ref!N325</f>
        <v>-2.2980944050288366E-5</v>
      </c>
      <c r="D325" s="1">
        <f>+(ref!A325-base!A325)*base!B325/ref!N325</f>
        <v>5.6636984638637564E-3</v>
      </c>
      <c r="E325" s="1">
        <f>+(ref!D325-base!D325)/ref!N325</f>
        <v>-2.6973901367077268E-3</v>
      </c>
      <c r="F325" s="1">
        <f>+(ref!F325-base!F325)/ref!N325</f>
        <v>3.0103687658359084E-4</v>
      </c>
      <c r="G325" s="1">
        <f>+(ref!H325-base!H325)/ref!N325</f>
        <v>-3.331991791375864E-3</v>
      </c>
      <c r="H325" s="1">
        <f>+(ref!L325-base!L325)/ref!N325</f>
        <v>8.7627531686206841E-5</v>
      </c>
      <c r="I325">
        <f>(ref!A325-base!A325)*100</f>
        <v>1.0929048673452013</v>
      </c>
    </row>
    <row r="326" spans="1:9" x14ac:dyDescent="0.25">
      <c r="A326">
        <f t="shared" si="5"/>
        <v>2344</v>
      </c>
      <c r="B326">
        <v>2342</v>
      </c>
      <c r="C326" s="1">
        <f>ref!A326*(ref!B326-base!B326)/ref!N326</f>
        <v>-2.2980944046612439E-5</v>
      </c>
      <c r="D326" s="1">
        <f>+(ref!A326-base!A326)*base!B326/ref!N326</f>
        <v>5.6636984638561306E-3</v>
      </c>
      <c r="E326" s="1">
        <f>+(ref!D326-base!D326)/ref!N326</f>
        <v>-2.6973901367077263E-3</v>
      </c>
      <c r="F326" s="1">
        <f>+(ref!F326-base!F326)/ref!N326</f>
        <v>3.0103687659278726E-4</v>
      </c>
      <c r="G326" s="1">
        <f>+(ref!H326-base!H326)/ref!N326</f>
        <v>-3.3319917913903468E-3</v>
      </c>
      <c r="H326" s="1">
        <f>+(ref!L326-base!L326)/ref!N326</f>
        <v>8.7627531695623151E-5</v>
      </c>
      <c r="I326">
        <f>(ref!A326-base!A326)*100</f>
        <v>1.0929048673458008</v>
      </c>
    </row>
    <row r="327" spans="1:9" x14ac:dyDescent="0.25">
      <c r="A327">
        <f t="shared" si="5"/>
        <v>2345</v>
      </c>
      <c r="B327">
        <v>2343</v>
      </c>
      <c r="C327" s="1">
        <f>ref!A327*(ref!B327-base!B327)/ref!N327</f>
        <v>-2.2980944033987569E-5</v>
      </c>
      <c r="D327" s="1">
        <f>+(ref!A327-base!A327)*base!B327/ref!N327</f>
        <v>5.6636984638395631E-3</v>
      </c>
      <c r="E327" s="1">
        <f>+(ref!D327-base!D327)/ref!N327</f>
        <v>-2.6973901367077402E-3</v>
      </c>
      <c r="F327" s="1">
        <f>+(ref!F327-base!F327)/ref!N327</f>
        <v>3.01036876601787E-4</v>
      </c>
      <c r="G327" s="1">
        <f>+(ref!H327-base!H327)/ref!N327</f>
        <v>-3.3319917914046379E-3</v>
      </c>
      <c r="H327" s="1">
        <f>+(ref!L327-base!L327)/ref!N327</f>
        <v>8.7627531704236974E-5</v>
      </c>
      <c r="I327">
        <f>(ref!A327-base!A327)*100</f>
        <v>1.092904867344799</v>
      </c>
    </row>
    <row r="328" spans="1:9" x14ac:dyDescent="0.25">
      <c r="A328">
        <f t="shared" si="5"/>
        <v>2346</v>
      </c>
      <c r="B328">
        <v>2344</v>
      </c>
      <c r="C328" s="1">
        <f>ref!A328*(ref!B328-base!B328)/ref!N328</f>
        <v>-2.2980944014394067E-5</v>
      </c>
      <c r="D328" s="1">
        <f>+(ref!A328-base!A328)*base!B328/ref!N328</f>
        <v>5.6636984638179979E-3</v>
      </c>
      <c r="E328" s="1">
        <f>+(ref!D328-base!D328)/ref!N328</f>
        <v>-2.6973901367077302E-3</v>
      </c>
      <c r="F328" s="1">
        <f>+(ref!F328-base!F328)/ref!N328</f>
        <v>3.0103687661042305E-4</v>
      </c>
      <c r="G328" s="1">
        <f>+(ref!H328-base!H328)/ref!N328</f>
        <v>-3.3319917914184306E-3</v>
      </c>
      <c r="H328" s="1">
        <f>+(ref!L328-base!L328)/ref!N328</f>
        <v>8.7627531712145036E-5</v>
      </c>
      <c r="I328">
        <f>(ref!A328-base!A328)*100</f>
        <v>1.0929048673429005</v>
      </c>
    </row>
    <row r="329" spans="1:9" x14ac:dyDescent="0.25">
      <c r="A329">
        <f t="shared" si="5"/>
        <v>2347</v>
      </c>
      <c r="B329">
        <v>2345</v>
      </c>
      <c r="C329" s="1">
        <f>ref!A329*(ref!B329-base!B329)/ref!N329</f>
        <v>-2.2980943988812473E-5</v>
      </c>
      <c r="D329" s="1">
        <f>+(ref!A329-base!A329)*base!B329/ref!N329</f>
        <v>5.663698463790676E-3</v>
      </c>
      <c r="E329" s="1">
        <f>+(ref!D329-base!D329)/ref!N329</f>
        <v>-2.6973901367077315E-3</v>
      </c>
      <c r="F329" s="1">
        <f>+(ref!F329-base!F329)/ref!N329</f>
        <v>3.0103687661860705E-4</v>
      </c>
      <c r="G329" s="1">
        <f>+(ref!H329-base!H329)/ref!N329</f>
        <v>-3.331991791431471E-3</v>
      </c>
      <c r="H329" s="1">
        <f>+(ref!L329-base!L329)/ref!N329</f>
        <v>8.762753171908225E-5</v>
      </c>
      <c r="I329">
        <f>(ref!A329-base!A329)*100</f>
        <v>1.0929048673399</v>
      </c>
    </row>
    <row r="330" spans="1:9" x14ac:dyDescent="0.25">
      <c r="A330">
        <f t="shared" si="5"/>
        <v>2348</v>
      </c>
      <c r="B330">
        <v>2346</v>
      </c>
      <c r="C330" s="1">
        <f>ref!A330*(ref!B330-base!B330)/ref!N330</f>
        <v>-2.2980943959279202E-5</v>
      </c>
      <c r="D330" s="1">
        <f>+(ref!A330-base!A330)*base!B330/ref!N330</f>
        <v>5.6636984637594458E-3</v>
      </c>
      <c r="E330" s="1">
        <f>+(ref!D330-base!D330)/ref!N330</f>
        <v>-2.6973901367077272E-3</v>
      </c>
      <c r="F330" s="1">
        <f>+(ref!F330-base!F330)/ref!N330</f>
        <v>3.0103687662616833E-4</v>
      </c>
      <c r="G330" s="1">
        <f>+(ref!H330-base!H330)/ref!N330</f>
        <v>-3.3319917914436822E-3</v>
      </c>
      <c r="H330" s="1">
        <f>+(ref!L330-base!L330)/ref!N330</f>
        <v>8.7627531725215839E-5</v>
      </c>
      <c r="I330">
        <f>(ref!A330-base!A330)*100</f>
        <v>1.0929048673361001</v>
      </c>
    </row>
    <row r="331" spans="1:9" x14ac:dyDescent="0.25">
      <c r="A331">
        <f t="shared" si="5"/>
        <v>2349</v>
      </c>
      <c r="B331">
        <v>2347</v>
      </c>
      <c r="C331" s="1">
        <f>ref!A331*(ref!B331-base!B331)/ref!N331</f>
        <v>-2.2980943926923448E-5</v>
      </c>
      <c r="D331" s="1">
        <f>+(ref!A331-base!A331)*base!B331/ref!N331</f>
        <v>5.6636984637255259E-3</v>
      </c>
      <c r="E331" s="1">
        <f>+(ref!D331-base!D331)/ref!N331</f>
        <v>-2.6973901367077294E-3</v>
      </c>
      <c r="F331" s="1">
        <f>+(ref!F331-base!F331)/ref!N331</f>
        <v>3.0103687663311595E-4</v>
      </c>
      <c r="G331" s="1">
        <f>+(ref!H331-base!H331)/ref!N331</f>
        <v>-3.3319917914549834E-3</v>
      </c>
      <c r="H331" s="1">
        <f>+(ref!L331-base!L331)/ref!N331</f>
        <v>8.7627531730575077E-5</v>
      </c>
      <c r="I331">
        <f>(ref!A331-base!A331)*100</f>
        <v>1.0929048673316983</v>
      </c>
    </row>
    <row r="332" spans="1:9" x14ac:dyDescent="0.25">
      <c r="A332">
        <f t="shared" si="5"/>
        <v>2350</v>
      </c>
      <c r="B332">
        <v>2348</v>
      </c>
      <c r="C332" s="1">
        <f>ref!A332*(ref!B332-base!B332)/ref!N332</f>
        <v>-2.2980943892411955E-5</v>
      </c>
      <c r="D332" s="1">
        <f>+(ref!A332-base!A332)*base!B332/ref!N332</f>
        <v>5.6636984636911584E-3</v>
      </c>
      <c r="E332" s="1">
        <f>+(ref!D332-base!D332)/ref!N332</f>
        <v>-2.6973901367077363E-3</v>
      </c>
      <c r="F332" s="1">
        <f>+(ref!F332-base!F332)/ref!N332</f>
        <v>3.0103687663952445E-4</v>
      </c>
      <c r="G332" s="1">
        <f>+(ref!H332-base!H332)/ref!N332</f>
        <v>-3.331991791465207E-3</v>
      </c>
      <c r="H332" s="1">
        <f>+(ref!L332-base!L332)/ref!N332</f>
        <v>8.7627531735022732E-5</v>
      </c>
      <c r="I332">
        <f>(ref!A332-base!A332)*100</f>
        <v>1.092904867327102</v>
      </c>
    </row>
    <row r="333" spans="1:9" x14ac:dyDescent="0.25">
      <c r="A333">
        <f t="shared" si="5"/>
        <v>2351</v>
      </c>
      <c r="B333">
        <v>2349</v>
      </c>
      <c r="C333" s="1">
        <f>ref!A333*(ref!B333-base!B333)/ref!N333</f>
        <v>-2.2980943857262821E-5</v>
      </c>
      <c r="D333" s="1">
        <f>+(ref!A333-base!A333)*base!B333/ref!N333</f>
        <v>5.663698463655901E-3</v>
      </c>
      <c r="E333" s="1">
        <f>+(ref!D333-base!D333)/ref!N333</f>
        <v>-2.6973901367077298E-3</v>
      </c>
      <c r="F333" s="1">
        <f>+(ref!F333-base!F333)/ref!N333</f>
        <v>3.0103687664523256E-4</v>
      </c>
      <c r="G333" s="1">
        <f>+(ref!H333-base!H333)/ref!N333</f>
        <v>-3.3319917914744444E-3</v>
      </c>
      <c r="H333" s="1">
        <f>+(ref!L333-base!L333)/ref!N333</f>
        <v>8.7627531738667034E-5</v>
      </c>
      <c r="I333">
        <f>(ref!A333-base!A333)*100</f>
        <v>1.0929048673222002</v>
      </c>
    </row>
    <row r="334" spans="1:9" x14ac:dyDescent="0.25">
      <c r="A334">
        <f t="shared" si="5"/>
        <v>2352</v>
      </c>
      <c r="B334">
        <v>2350</v>
      </c>
      <c r="C334" s="1">
        <f>ref!A334*(ref!B334-base!B334)/ref!N334</f>
        <v>-2.2980943822106204E-5</v>
      </c>
      <c r="D334" s="1">
        <f>+(ref!A334-base!A334)*base!B334/ref!N334</f>
        <v>5.6636984636203851E-3</v>
      </c>
      <c r="E334" s="1">
        <f>+(ref!D334-base!D334)/ref!N334</f>
        <v>-2.6973901367077328E-3</v>
      </c>
      <c r="F334" s="1">
        <f>+(ref!F334-base!F334)/ref!N334</f>
        <v>3.0103687665015944E-4</v>
      </c>
      <c r="G334" s="1">
        <f>+(ref!H334-base!H334)/ref!N334</f>
        <v>-3.3319917914825634E-3</v>
      </c>
      <c r="H334" s="1">
        <f>+(ref!L334-base!L334)/ref!N334</f>
        <v>8.7627531741734554E-5</v>
      </c>
      <c r="I334">
        <f>(ref!A334-base!A334)*100</f>
        <v>1.0929048673170989</v>
      </c>
    </row>
    <row r="335" spans="1:9" x14ac:dyDescent="0.25">
      <c r="A335">
        <f t="shared" si="5"/>
        <v>2353</v>
      </c>
      <c r="B335">
        <v>2351</v>
      </c>
      <c r="C335" s="1">
        <f>ref!A335*(ref!B335-base!B335)/ref!N335</f>
        <v>-2.2980943787553528E-5</v>
      </c>
      <c r="D335" s="1">
        <f>+(ref!A335-base!A335)*base!B335/ref!N335</f>
        <v>5.6636984635862189E-3</v>
      </c>
      <c r="E335" s="1">
        <f>+(ref!D335-base!D335)/ref!N335</f>
        <v>-2.6973901367077307E-3</v>
      </c>
      <c r="F335" s="1">
        <f>+(ref!F335-base!F335)/ref!N335</f>
        <v>3.0103687665455165E-4</v>
      </c>
      <c r="G335" s="1">
        <f>+(ref!H335-base!H335)/ref!N335</f>
        <v>-3.3319917914896484E-3</v>
      </c>
      <c r="H335" s="1">
        <f>+(ref!L335-base!L335)/ref!N335</f>
        <v>8.7627531744078341E-5</v>
      </c>
      <c r="I335">
        <f>(ref!A335-base!A335)*100</f>
        <v>1.0929048673121</v>
      </c>
    </row>
    <row r="336" spans="1:9" x14ac:dyDescent="0.25">
      <c r="A336">
        <f t="shared" si="5"/>
        <v>2354</v>
      </c>
      <c r="B336">
        <v>2352</v>
      </c>
      <c r="C336" s="1">
        <f>ref!A336*(ref!B336-base!B336)/ref!N336</f>
        <v>-2.2980943753975495E-5</v>
      </c>
      <c r="D336" s="1">
        <f>+(ref!A336-base!A336)*base!B336/ref!N336</f>
        <v>5.6636984635534205E-3</v>
      </c>
      <c r="E336" s="1">
        <f>+(ref!D336-base!D336)/ref!N336</f>
        <v>-2.6973901367077242E-3</v>
      </c>
      <c r="F336" s="1">
        <f>+(ref!F336-base!F336)/ref!N336</f>
        <v>3.0103687665816172E-4</v>
      </c>
      <c r="G336" s="1">
        <f>+(ref!H336-base!H336)/ref!N336</f>
        <v>-3.3319917914955816E-3</v>
      </c>
      <c r="H336" s="1">
        <f>+(ref!L336-base!L336)/ref!N336</f>
        <v>8.7627531745846526E-5</v>
      </c>
      <c r="I336">
        <f>(ref!A336-base!A336)*100</f>
        <v>1.0929048673071984</v>
      </c>
    </row>
    <row r="337" spans="1:9" x14ac:dyDescent="0.25">
      <c r="A337">
        <f t="shared" si="5"/>
        <v>2355</v>
      </c>
      <c r="B337">
        <v>2353</v>
      </c>
      <c r="C337" s="1">
        <f>ref!A337*(ref!B337-base!B337)/ref!N337</f>
        <v>-2.2980943722594788E-5</v>
      </c>
      <c r="D337" s="1">
        <f>+(ref!A337-base!A337)*base!B337/ref!N337</f>
        <v>5.6636984635230984E-3</v>
      </c>
      <c r="E337" s="1">
        <f>+(ref!D337-base!D337)/ref!N337</f>
        <v>-2.6973901367077268E-3</v>
      </c>
      <c r="F337" s="1">
        <f>+(ref!F337-base!F337)/ref!N337</f>
        <v>3.0103687666124752E-4</v>
      </c>
      <c r="G337" s="1">
        <f>+(ref!H337-base!H337)/ref!N337</f>
        <v>-3.3319917915007966E-3</v>
      </c>
      <c r="H337" s="1">
        <f>+(ref!L337-base!L337)/ref!N337</f>
        <v>8.7627531746971087E-5</v>
      </c>
      <c r="I337">
        <f>(ref!A337-base!A337)*100</f>
        <v>1.0929048673026021</v>
      </c>
    </row>
    <row r="338" spans="1:9" x14ac:dyDescent="0.25">
      <c r="A338">
        <f t="shared" si="5"/>
        <v>2356</v>
      </c>
      <c r="B338">
        <v>2354</v>
      </c>
      <c r="C338" s="1">
        <f>ref!A338*(ref!B338-base!B338)/ref!N338</f>
        <v>-2.2980943692800929E-5</v>
      </c>
      <c r="D338" s="1">
        <f>+(ref!A338-base!A338)*base!B338/ref!N338</f>
        <v>5.6636984634940938E-3</v>
      </c>
      <c r="E338" s="1">
        <f>+(ref!D338-base!D338)/ref!N338</f>
        <v>-2.697390136707732E-3</v>
      </c>
      <c r="F338" s="1">
        <f>+(ref!F338-base!F338)/ref!N338</f>
        <v>3.0103687666381502E-4</v>
      </c>
      <c r="G338" s="1">
        <f>+(ref!H338-base!H338)/ref!N338</f>
        <v>-3.331991791504973E-3</v>
      </c>
      <c r="H338" s="1">
        <f>+(ref!L338-base!L338)/ref!N338</f>
        <v>8.7627531747746915E-5</v>
      </c>
      <c r="I338">
        <f>(ref!A338-base!A338)*100</f>
        <v>1.0929048672981001</v>
      </c>
    </row>
    <row r="339" spans="1:9" x14ac:dyDescent="0.25">
      <c r="A339">
        <f t="shared" si="5"/>
        <v>2357</v>
      </c>
      <c r="B339">
        <v>2355</v>
      </c>
      <c r="C339" s="1">
        <f>ref!A339*(ref!B339-base!B339)/ref!N339</f>
        <v>-2.298094366555729E-5</v>
      </c>
      <c r="D339" s="1">
        <f>+(ref!A339-base!A339)*base!B339/ref!N339</f>
        <v>5.6636984634680244E-3</v>
      </c>
      <c r="E339" s="1">
        <f>+(ref!D339-base!D339)/ref!N339</f>
        <v>-2.6973901367077376E-3</v>
      </c>
      <c r="F339" s="1">
        <f>+(ref!F339-base!F339)/ref!N339</f>
        <v>3.0103687666585788E-4</v>
      </c>
      <c r="G339" s="1">
        <f>+(ref!H339-base!H339)/ref!N339</f>
        <v>-3.3319917915081488E-3</v>
      </c>
      <c r="H339" s="1">
        <f>+(ref!L339-base!L339)/ref!N339</f>
        <v>8.7627531748096476E-5</v>
      </c>
      <c r="I339">
        <f>(ref!A339-base!A339)*100</f>
        <v>1.0929048672940005</v>
      </c>
    </row>
    <row r="340" spans="1:9" x14ac:dyDescent="0.25">
      <c r="A340">
        <f t="shared" si="5"/>
        <v>2358</v>
      </c>
      <c r="B340">
        <v>2356</v>
      </c>
      <c r="C340" s="1">
        <f>ref!A340*(ref!B340-base!B340)/ref!N340</f>
        <v>-2.2980943640512552E-5</v>
      </c>
      <c r="D340" s="1">
        <f>+(ref!A340-base!A340)*base!B340/ref!N340</f>
        <v>5.6636984634437391E-3</v>
      </c>
      <c r="E340" s="1">
        <f>+(ref!D340-base!D340)/ref!N340</f>
        <v>-2.6973901367077302E-3</v>
      </c>
      <c r="F340" s="1">
        <f>+(ref!F340-base!F340)/ref!N340</f>
        <v>3.0103687666729705E-4</v>
      </c>
      <c r="G340" s="1">
        <f>+(ref!H340-base!H340)/ref!N340</f>
        <v>-3.3319917915107409E-3</v>
      </c>
      <c r="H340" s="1">
        <f>+(ref!L340-base!L340)/ref!N340</f>
        <v>8.7627531748019606E-5</v>
      </c>
      <c r="I340">
        <f>(ref!A340-base!A340)*100</f>
        <v>1.0929048672901009</v>
      </c>
    </row>
    <row r="341" spans="1:9" x14ac:dyDescent="0.25">
      <c r="A341">
        <f t="shared" si="5"/>
        <v>2359</v>
      </c>
      <c r="B341">
        <v>2357</v>
      </c>
      <c r="C341" s="1">
        <f>ref!A341*(ref!B341-base!B341)/ref!N341</f>
        <v>-2.2980943618445182E-5</v>
      </c>
      <c r="D341" s="1">
        <f>+(ref!A341-base!A341)*base!B341/ref!N341</f>
        <v>5.6636984634227984E-3</v>
      </c>
      <c r="E341" s="1">
        <f>+(ref!D341-base!D341)/ref!N341</f>
        <v>-2.6973901367077302E-3</v>
      </c>
      <c r="F341" s="1">
        <f>+(ref!F341-base!F341)/ref!N341</f>
        <v>3.0103687666830449E-4</v>
      </c>
      <c r="G341" s="1">
        <f>+(ref!H341-base!H341)/ref!N341</f>
        <v>-3.3319917915125546E-3</v>
      </c>
      <c r="H341" s="1">
        <f>+(ref!L341-base!L341)/ref!N341</f>
        <v>8.7627531747606159E-5</v>
      </c>
      <c r="I341">
        <f>(ref!A341-base!A341)*100</f>
        <v>1.0929048672866981</v>
      </c>
    </row>
    <row r="342" spans="1:9" x14ac:dyDescent="0.25">
      <c r="A342">
        <f t="shared" si="5"/>
        <v>2360</v>
      </c>
      <c r="B342">
        <v>2358</v>
      </c>
      <c r="C342" s="1">
        <f>ref!A342*(ref!B342-base!B342)/ref!N342</f>
        <v>-2.2980943598781766E-5</v>
      </c>
      <c r="D342" s="1">
        <f>+(ref!A342-base!A342)*base!B342/ref!N342</f>
        <v>5.6636984634041085E-3</v>
      </c>
      <c r="E342" s="1">
        <f>+(ref!D342-base!D342)/ref!N342</f>
        <v>-2.6973901367077328E-3</v>
      </c>
      <c r="F342" s="1">
        <f>+(ref!F342-base!F342)/ref!N342</f>
        <v>3.0103687666896905E-4</v>
      </c>
      <c r="G342" s="1">
        <f>+(ref!H342-base!H342)/ref!N342</f>
        <v>-3.3319917915137619E-3</v>
      </c>
      <c r="H342" s="1">
        <f>+(ref!L342-base!L342)/ref!N342</f>
        <v>8.7627531747072257E-5</v>
      </c>
      <c r="I342">
        <f>(ref!A342-base!A342)*100</f>
        <v>1.0929048672836006</v>
      </c>
    </row>
    <row r="343" spans="1:9" x14ac:dyDescent="0.25">
      <c r="A343">
        <f t="shared" si="5"/>
        <v>2361</v>
      </c>
      <c r="B343">
        <v>2359</v>
      </c>
      <c r="C343" s="1">
        <f>ref!A343*(ref!B343-base!B343)/ref!N343</f>
        <v>-2.298094358167083E-5</v>
      </c>
      <c r="D343" s="1">
        <f>+(ref!A343-base!A343)*base!B343/ref!N343</f>
        <v>5.6636984633886061E-3</v>
      </c>
      <c r="E343" s="1">
        <f>+(ref!D343-base!D343)/ref!N343</f>
        <v>-2.6973901367077359E-3</v>
      </c>
      <c r="F343" s="1">
        <f>+(ref!F343-base!F343)/ref!N343</f>
        <v>3.0103687666937085E-4</v>
      </c>
      <c r="G343" s="1">
        <f>+(ref!H343-base!H343)/ref!N343</f>
        <v>-3.3319917915143808E-3</v>
      </c>
      <c r="H343" s="1">
        <f>+(ref!L343-base!L343)/ref!N343</f>
        <v>8.7627531746192535E-5</v>
      </c>
      <c r="I343">
        <f>(ref!A343-base!A343)*100</f>
        <v>1.0929048672809998</v>
      </c>
    </row>
    <row r="344" spans="1:9" x14ac:dyDescent="0.25">
      <c r="A344">
        <f t="shared" si="5"/>
        <v>2362</v>
      </c>
      <c r="B344">
        <v>2360</v>
      </c>
      <c r="C344" s="1">
        <f>ref!A344*(ref!B344-base!B344)/ref!N344</f>
        <v>-2.2980943566946145E-5</v>
      </c>
      <c r="D344" s="1">
        <f>+(ref!A344-base!A344)*base!B344/ref!N344</f>
        <v>5.6636984633746806E-3</v>
      </c>
      <c r="E344" s="1">
        <f>+(ref!D344-base!D344)/ref!N344</f>
        <v>-2.6973901367077268E-3</v>
      </c>
      <c r="F344" s="1">
        <f>+(ref!F344-base!F344)/ref!N344</f>
        <v>3.0103687666942783E-4</v>
      </c>
      <c r="G344" s="1">
        <f>+(ref!H344-base!H344)/ref!N344</f>
        <v>-3.3319917915145937E-3</v>
      </c>
      <c r="H344" s="1">
        <f>+(ref!L344-base!L344)/ref!N344</f>
        <v>8.7627531745203052E-5</v>
      </c>
      <c r="I344">
        <f>(ref!A344-base!A344)*100</f>
        <v>1.092904867278599</v>
      </c>
    </row>
    <row r="345" spans="1:9" x14ac:dyDescent="0.25">
      <c r="A345">
        <f t="shared" si="5"/>
        <v>2363</v>
      </c>
      <c r="B345">
        <v>2361</v>
      </c>
      <c r="C345" s="1">
        <f>ref!A345*(ref!B345-base!B345)/ref!N345</f>
        <v>-2.2980943554608449E-5</v>
      </c>
      <c r="D345" s="1">
        <f>+(ref!A345-base!A345)*base!B345/ref!N345</f>
        <v>5.6636984633633564E-3</v>
      </c>
      <c r="E345" s="1">
        <f>+(ref!D345-base!D345)/ref!N345</f>
        <v>-2.6973901367077333E-3</v>
      </c>
      <c r="F345" s="1">
        <f>+(ref!F345-base!F345)/ref!N345</f>
        <v>3.0103687666923153E-4</v>
      </c>
      <c r="G345" s="1">
        <f>+(ref!H345-base!H345)/ref!N345</f>
        <v>-3.3319917915144402E-3</v>
      </c>
      <c r="H345" s="1">
        <f>+(ref!L345-base!L345)/ref!N345</f>
        <v>8.7627531744251976E-5</v>
      </c>
      <c r="I345">
        <f>(ref!A345-base!A345)*100</f>
        <v>1.0929048672766006</v>
      </c>
    </row>
    <row r="346" spans="1:9" x14ac:dyDescent="0.25">
      <c r="A346">
        <f t="shared" si="5"/>
        <v>2364</v>
      </c>
      <c r="B346">
        <v>2362</v>
      </c>
      <c r="C346" s="1">
        <f>ref!A346*(ref!B346-base!B346)/ref!N346</f>
        <v>-2.2980943544472785E-5</v>
      </c>
      <c r="D346" s="1">
        <f>+(ref!A346-base!A346)*base!B346/ref!N346</f>
        <v>5.6636984633545127E-3</v>
      </c>
      <c r="E346" s="1">
        <f>+(ref!D346-base!D346)/ref!N346</f>
        <v>-2.6973901367077294E-3</v>
      </c>
      <c r="F346" s="1">
        <f>+(ref!F346-base!F346)/ref!N346</f>
        <v>3.0103687666877698E-4</v>
      </c>
      <c r="G346" s="1">
        <f>+(ref!H346-base!H346)/ref!N346</f>
        <v>-3.3319917915139098E-3</v>
      </c>
      <c r="H346" s="1">
        <f>+(ref!L346-base!L346)/ref!N346</f>
        <v>8.7627531743142959E-5</v>
      </c>
      <c r="I346">
        <f>(ref!A346-base!A346)*100</f>
        <v>1.0929048672749992</v>
      </c>
    </row>
    <row r="347" spans="1:9" x14ac:dyDescent="0.25">
      <c r="A347">
        <f t="shared" si="5"/>
        <v>2365</v>
      </c>
      <c r="B347">
        <v>2363</v>
      </c>
      <c r="C347" s="1">
        <f>ref!A347*(ref!B347-base!B347)/ref!N347</f>
        <v>-2.2980943536706201E-5</v>
      </c>
      <c r="D347" s="1">
        <f>+(ref!A347-base!A347)*base!B347/ref!N347</f>
        <v>5.6636984633475929E-3</v>
      </c>
      <c r="E347" s="1">
        <f>+(ref!D347-base!D347)/ref!N347</f>
        <v>-2.6973901367077281E-3</v>
      </c>
      <c r="F347" s="1">
        <f>+(ref!F347-base!F347)/ref!N347</f>
        <v>3.0103687666823147E-4</v>
      </c>
      <c r="G347" s="1">
        <f>+(ref!H347-base!H347)/ref!N347</f>
        <v>-3.3319917915131886E-3</v>
      </c>
      <c r="H347" s="1">
        <f>+(ref!L347-base!L347)/ref!N347</f>
        <v>8.7627531741866271E-5</v>
      </c>
      <c r="I347">
        <f>(ref!A347-base!A347)*100</f>
        <v>1.0929048672737003</v>
      </c>
    </row>
    <row r="348" spans="1:9" x14ac:dyDescent="0.25">
      <c r="A348">
        <f t="shared" si="5"/>
        <v>2366</v>
      </c>
      <c r="B348">
        <v>2364</v>
      </c>
      <c r="C348" s="1">
        <f>ref!A348*(ref!B348-base!B348)/ref!N348</f>
        <v>-2.2980943530753609E-5</v>
      </c>
      <c r="D348" s="1">
        <f>+(ref!A348-base!A348)*base!B348/ref!N348</f>
        <v>5.6636984633420626E-3</v>
      </c>
      <c r="E348" s="1">
        <f>+(ref!D348-base!D348)/ref!N348</f>
        <v>-2.6973901367077411E-3</v>
      </c>
      <c r="F348" s="1">
        <f>+(ref!F348-base!F348)/ref!N348</f>
        <v>3.0103687666753053E-4</v>
      </c>
      <c r="G348" s="1">
        <f>+(ref!H348-base!H348)/ref!N348</f>
        <v>-3.3319917915121374E-3</v>
      </c>
      <c r="H348" s="1">
        <f>+(ref!L348-base!L348)/ref!N348</f>
        <v>8.7627531740786419E-5</v>
      </c>
      <c r="I348">
        <f>(ref!A348-base!A348)*100</f>
        <v>1.0929048672726012</v>
      </c>
    </row>
    <row r="349" spans="1:9" x14ac:dyDescent="0.25">
      <c r="A349">
        <f t="shared" si="5"/>
        <v>2367</v>
      </c>
      <c r="B349">
        <v>2365</v>
      </c>
      <c r="C349" s="1">
        <f>ref!A349*(ref!B349-base!B349)/ref!N349</f>
        <v>-2.2980943526356116E-5</v>
      </c>
      <c r="D349" s="1">
        <f>+(ref!A349-base!A349)*base!B349/ref!N349</f>
        <v>5.6636984633393313E-3</v>
      </c>
      <c r="E349" s="1">
        <f>+(ref!D349-base!D349)/ref!N349</f>
        <v>-2.6973901367077359E-3</v>
      </c>
      <c r="F349" s="1">
        <f>+(ref!F349-base!F349)/ref!N349</f>
        <v>3.0103687666681767E-4</v>
      </c>
      <c r="G349" s="1">
        <f>+(ref!H349-base!H349)/ref!N349</f>
        <v>-3.3319917915110727E-3</v>
      </c>
      <c r="H349" s="1">
        <f>+(ref!L349-base!L349)/ref!N349</f>
        <v>8.7627531739617608E-5</v>
      </c>
      <c r="I349">
        <f>(ref!A349-base!A349)*100</f>
        <v>1.0929048672720016</v>
      </c>
    </row>
    <row r="350" spans="1:9" x14ac:dyDescent="0.25">
      <c r="A350">
        <f t="shared" si="5"/>
        <v>2368</v>
      </c>
      <c r="B350">
        <v>2366</v>
      </c>
      <c r="C350" s="1">
        <f>ref!A350*(ref!B350-base!B350)/ref!N350</f>
        <v>-2.2980943523365564E-5</v>
      </c>
      <c r="D350" s="1">
        <f>+(ref!A350-base!A350)*base!B350/ref!N350</f>
        <v>5.6636984633368047E-3</v>
      </c>
      <c r="E350" s="1">
        <f>+(ref!D350-base!D350)/ref!N350</f>
        <v>-2.6973901367077324E-3</v>
      </c>
      <c r="F350" s="1">
        <f>+(ref!F350-base!F350)/ref!N350</f>
        <v>3.0103687666593903E-4</v>
      </c>
      <c r="G350" s="1">
        <f>+(ref!H350-base!H350)/ref!N350</f>
        <v>-3.331991791509854E-3</v>
      </c>
      <c r="H350" s="1">
        <f>+(ref!L350-base!L350)/ref!N350</f>
        <v>8.7627531738537485E-5</v>
      </c>
      <c r="I350">
        <f>(ref!A350-base!A350)*100</f>
        <v>1.0929048672714021</v>
      </c>
    </row>
    <row r="351" spans="1:9" x14ac:dyDescent="0.25">
      <c r="A351">
        <f t="shared" si="5"/>
        <v>2369</v>
      </c>
      <c r="B351">
        <v>2367</v>
      </c>
      <c r="C351" s="1">
        <f>ref!A351*(ref!B351-base!B351)/ref!N351</f>
        <v>-2.2980943522152911E-5</v>
      </c>
      <c r="D351" s="1">
        <f>+(ref!A351-base!A351)*base!B351/ref!N351</f>
        <v>5.6636984633365341E-3</v>
      </c>
      <c r="E351" s="1">
        <f>+(ref!D351-base!D351)/ref!N351</f>
        <v>-2.6973901367077337E-3</v>
      </c>
      <c r="F351" s="1">
        <f>+(ref!F351-base!F351)/ref!N351</f>
        <v>3.0103687666514632E-4</v>
      </c>
      <c r="G351" s="1">
        <f>+(ref!H351-base!H351)/ref!N351</f>
        <v>-3.3319917915086571E-3</v>
      </c>
      <c r="H351" s="1">
        <f>+(ref!L351-base!L351)/ref!N351</f>
        <v>8.762753173754643E-5</v>
      </c>
      <c r="I351">
        <f>(ref!A351-base!A351)*100</f>
        <v>1.0929048672712023</v>
      </c>
    </row>
    <row r="352" spans="1:9" x14ac:dyDescent="0.25">
      <c r="A352">
        <f t="shared" si="5"/>
        <v>2370</v>
      </c>
      <c r="B352">
        <v>2368</v>
      </c>
      <c r="C352" s="1">
        <f>ref!A352*(ref!B352-base!B352)/ref!N352</f>
        <v>-2.2980943521754962E-5</v>
      </c>
      <c r="D352" s="1">
        <f>+(ref!A352-base!A352)*base!B352/ref!N352</f>
        <v>5.6636984633363467E-3</v>
      </c>
      <c r="E352" s="1">
        <f>+(ref!D352-base!D352)/ref!N352</f>
        <v>-2.6973901367077268E-3</v>
      </c>
      <c r="F352" s="1">
        <f>+(ref!F352-base!F352)/ref!N352</f>
        <v>3.0103687666427505E-4</v>
      </c>
      <c r="G352" s="1">
        <f>+(ref!H352-base!H352)/ref!N352</f>
        <v>-3.3319917915073769E-3</v>
      </c>
      <c r="H352" s="1">
        <f>+(ref!L352-base!L352)/ref!N352</f>
        <v>8.7627531736594636E-5</v>
      </c>
      <c r="I352">
        <f>(ref!A352-base!A352)*100</f>
        <v>1.0929048672710024</v>
      </c>
    </row>
    <row r="353" spans="1:9" x14ac:dyDescent="0.25">
      <c r="A353">
        <f t="shared" si="5"/>
        <v>2371</v>
      </c>
      <c r="B353">
        <v>2369</v>
      </c>
      <c r="C353" s="1">
        <f>ref!A353*(ref!B353-base!B353)/ref!N353</f>
        <v>-2.2980943522357422E-5</v>
      </c>
      <c r="D353" s="1">
        <f>+(ref!A353-base!A353)*base!B353/ref!N353</f>
        <v>5.6636984633372852E-3</v>
      </c>
      <c r="E353" s="1">
        <f>+(ref!D353-base!D353)/ref!N353</f>
        <v>-2.6973901367077268E-3</v>
      </c>
      <c r="F353" s="1">
        <f>+(ref!F353-base!F353)/ref!N353</f>
        <v>3.0103687666340248E-4</v>
      </c>
      <c r="G353" s="1">
        <f>+(ref!H353-base!H353)/ref!N353</f>
        <v>-3.3319917915060528E-3</v>
      </c>
      <c r="H353" s="1">
        <f>+(ref!L353-base!L353)/ref!N353</f>
        <v>8.7627531735614463E-5</v>
      </c>
      <c r="I353">
        <f>(ref!A353-base!A353)*100</f>
        <v>1.0929048672709996</v>
      </c>
    </row>
    <row r="354" spans="1:9" x14ac:dyDescent="0.25">
      <c r="A354">
        <f t="shared" si="5"/>
        <v>2372</v>
      </c>
      <c r="B354">
        <v>2370</v>
      </c>
      <c r="C354" s="1">
        <f>ref!A354*(ref!B354-base!B354)/ref!N354</f>
        <v>-2.2980943524126993E-5</v>
      </c>
      <c r="D354" s="1">
        <f>+(ref!A354-base!A354)*base!B354/ref!N354</f>
        <v>5.6636984633398465E-3</v>
      </c>
      <c r="E354" s="1">
        <f>+(ref!D354-base!D354)/ref!N354</f>
        <v>-2.6973901367077276E-3</v>
      </c>
      <c r="F354" s="1">
        <f>+(ref!F354-base!F354)/ref!N354</f>
        <v>3.0103687666253187E-4</v>
      </c>
      <c r="G354" s="1">
        <f>+(ref!H354-base!H354)/ref!N354</f>
        <v>-3.3319917915047514E-3</v>
      </c>
      <c r="H354" s="1">
        <f>+(ref!L354-base!L354)/ref!N354</f>
        <v>8.7627531734841034E-5</v>
      </c>
      <c r="I354">
        <f>(ref!A354-base!A354)*100</f>
        <v>1.0929048672712993</v>
      </c>
    </row>
    <row r="355" spans="1:9" x14ac:dyDescent="0.25">
      <c r="A355">
        <f t="shared" si="5"/>
        <v>2373</v>
      </c>
      <c r="B355">
        <v>2371</v>
      </c>
      <c r="C355" s="1">
        <f>ref!A355*(ref!B355-base!B355)/ref!N355</f>
        <v>-2.2980943526304416E-5</v>
      </c>
      <c r="D355" s="1">
        <f>+(ref!A355-base!A355)*base!B355/ref!N355</f>
        <v>5.663698463341884E-3</v>
      </c>
      <c r="E355" s="1">
        <f>+(ref!D355-base!D355)/ref!N355</f>
        <v>-2.6973901367077307E-3</v>
      </c>
      <c r="F355" s="1">
        <f>+(ref!F355-base!F355)/ref!N355</f>
        <v>3.0103687666183522E-4</v>
      </c>
      <c r="G355" s="1">
        <f>+(ref!H355-base!H355)/ref!N355</f>
        <v>-3.3319917915035561E-3</v>
      </c>
      <c r="H355" s="1">
        <f>+(ref!L355-base!L355)/ref!N355</f>
        <v>8.7627531734087838E-5</v>
      </c>
      <c r="I355">
        <f>(ref!A355-base!A355)*100</f>
        <v>1.0929048672714992</v>
      </c>
    </row>
    <row r="356" spans="1:9" x14ac:dyDescent="0.25">
      <c r="A356">
        <f t="shared" si="5"/>
        <v>2374</v>
      </c>
      <c r="B356">
        <v>2372</v>
      </c>
      <c r="C356" s="1">
        <f>ref!A356*(ref!B356-base!B356)/ref!N356</f>
        <v>-2.2980943528871377E-5</v>
      </c>
      <c r="D356" s="1">
        <f>+(ref!A356-base!A356)*base!B356/ref!N356</f>
        <v>5.6636984633449761E-3</v>
      </c>
      <c r="E356" s="1">
        <f>+(ref!D356-base!D356)/ref!N356</f>
        <v>-2.6973901367077302E-3</v>
      </c>
      <c r="F356" s="1">
        <f>+(ref!F356-base!F356)/ref!N356</f>
        <v>3.0103687666105361E-4</v>
      </c>
      <c r="G356" s="1">
        <f>+(ref!H356-base!H356)/ref!N356</f>
        <v>-3.3319917915024823E-3</v>
      </c>
      <c r="H356" s="1">
        <f>+(ref!L356-base!L356)/ref!N356</f>
        <v>8.7627531733502559E-5</v>
      </c>
      <c r="I356">
        <f>(ref!A356-base!A356)*100</f>
        <v>1.0929048672718988</v>
      </c>
    </row>
    <row r="357" spans="1:9" x14ac:dyDescent="0.25">
      <c r="A357">
        <f t="shared" si="5"/>
        <v>2375</v>
      </c>
      <c r="B357">
        <v>2373</v>
      </c>
      <c r="C357" s="1">
        <f>ref!A357*(ref!B357-base!B357)/ref!N357</f>
        <v>-2.2980943532068516E-5</v>
      </c>
      <c r="D357" s="1">
        <f>+(ref!A357-base!A357)*base!B357/ref!N357</f>
        <v>5.6636984633485661E-3</v>
      </c>
      <c r="E357" s="1">
        <f>+(ref!D357-base!D357)/ref!N357</f>
        <v>-2.6973901367077281E-3</v>
      </c>
      <c r="F357" s="1">
        <f>+(ref!F357-base!F357)/ref!N357</f>
        <v>3.01036876660362E-4</v>
      </c>
      <c r="G357" s="1">
        <f>+(ref!H357-base!H357)/ref!N357</f>
        <v>-3.3319917915013431E-3</v>
      </c>
      <c r="H357" s="1">
        <f>+(ref!L357-base!L357)/ref!N357</f>
        <v>8.7627531732927566E-5</v>
      </c>
      <c r="I357">
        <f>(ref!A357-base!A357)*100</f>
        <v>1.0929048672724013</v>
      </c>
    </row>
    <row r="358" spans="1:9" x14ac:dyDescent="0.25">
      <c r="A358">
        <f t="shared" si="5"/>
        <v>2376</v>
      </c>
      <c r="B358">
        <v>2374</v>
      </c>
      <c r="C358" s="1">
        <f>ref!A358*(ref!B358-base!B358)/ref!N358</f>
        <v>-2.2980943535433056E-5</v>
      </c>
      <c r="D358" s="1">
        <f>+(ref!A358-base!A358)*base!B358/ref!N358</f>
        <v>5.6636984633526124E-3</v>
      </c>
      <c r="E358" s="1">
        <f>+(ref!D358-base!D358)/ref!N358</f>
        <v>-2.6973901367077311E-3</v>
      </c>
      <c r="F358" s="1">
        <f>+(ref!F358-base!F358)/ref!N358</f>
        <v>3.0103687665975138E-4</v>
      </c>
      <c r="G358" s="1">
        <f>+(ref!H358-base!H358)/ref!N358</f>
        <v>-3.3319917915003985E-3</v>
      </c>
      <c r="H358" s="1">
        <f>+(ref!L358-base!L358)/ref!N358</f>
        <v>8.7627531732579103E-5</v>
      </c>
      <c r="I358">
        <f>(ref!A358-base!A358)*100</f>
        <v>1.0929048672730008</v>
      </c>
    </row>
    <row r="359" spans="1:9" x14ac:dyDescent="0.25">
      <c r="A359">
        <f t="shared" si="5"/>
        <v>2377</v>
      </c>
      <c r="B359">
        <v>2375</v>
      </c>
      <c r="C359" s="1">
        <f>ref!A359*(ref!B359-base!B359)/ref!N359</f>
        <v>-2.2980943538798176E-5</v>
      </c>
      <c r="D359" s="1">
        <f>+(ref!A359-base!A359)*base!B359/ref!N359</f>
        <v>5.6636984633560887E-3</v>
      </c>
      <c r="E359" s="1">
        <f>+(ref!D359-base!D359)/ref!N359</f>
        <v>-2.6973901367077307E-3</v>
      </c>
      <c r="F359" s="1">
        <f>+(ref!F359-base!F359)/ref!N359</f>
        <v>3.0103687665923655E-4</v>
      </c>
      <c r="G359" s="1">
        <f>+(ref!H359-base!H359)/ref!N359</f>
        <v>-3.3319917914995697E-3</v>
      </c>
      <c r="H359" s="1">
        <f>+(ref!L359-base!L359)/ref!N359</f>
        <v>8.7627531732211735E-5</v>
      </c>
      <c r="I359">
        <f>(ref!A359-base!A359)*100</f>
        <v>1.0929048672735004</v>
      </c>
    </row>
    <row r="360" spans="1:9" x14ac:dyDescent="0.25">
      <c r="A360">
        <f t="shared" si="5"/>
        <v>2378</v>
      </c>
      <c r="B360">
        <v>2376</v>
      </c>
      <c r="C360" s="1">
        <f>ref!A360*(ref!B360-base!B360)/ref!N360</f>
        <v>-2.2980943542571277E-5</v>
      </c>
      <c r="D360" s="1">
        <f>+(ref!A360-base!A360)*base!B360/ref!N360</f>
        <v>5.6636984633590013E-3</v>
      </c>
      <c r="E360" s="1">
        <f>+(ref!D360-base!D360)/ref!N360</f>
        <v>-2.6973901367077281E-3</v>
      </c>
      <c r="F360" s="1">
        <f>+(ref!F360-base!F360)/ref!N360</f>
        <v>3.0103687665879788E-4</v>
      </c>
      <c r="G360" s="1">
        <f>+(ref!H360-base!H360)/ref!N360</f>
        <v>-3.331991791498764E-3</v>
      </c>
      <c r="H360" s="1">
        <f>+(ref!L360-base!L360)/ref!N360</f>
        <v>8.7627531731864736E-5</v>
      </c>
      <c r="I360">
        <f>(ref!A360-base!A360)*100</f>
        <v>1.0929048672739001</v>
      </c>
    </row>
    <row r="361" spans="1:9" x14ac:dyDescent="0.25">
      <c r="A361">
        <f t="shared" si="5"/>
        <v>2379</v>
      </c>
      <c r="B361">
        <v>2377</v>
      </c>
      <c r="C361" s="1">
        <f>ref!A361*(ref!B361-base!B361)/ref!N361</f>
        <v>-2.2980943546141413E-5</v>
      </c>
      <c r="D361" s="1">
        <f>+(ref!A361-base!A361)*base!B361/ref!N361</f>
        <v>5.6636984633628784E-3</v>
      </c>
      <c r="E361" s="1">
        <f>+(ref!D361-base!D361)/ref!N361</f>
        <v>-2.6973901367077315E-3</v>
      </c>
      <c r="F361" s="1">
        <f>+(ref!F361-base!F361)/ref!N361</f>
        <v>3.0103687665845012E-4</v>
      </c>
      <c r="G361" s="1">
        <f>+(ref!H361-base!H361)/ref!N361</f>
        <v>-3.3319917914979916E-3</v>
      </c>
      <c r="H361" s="1">
        <f>+(ref!L361-base!L361)/ref!N361</f>
        <v>8.7627531731744295E-5</v>
      </c>
      <c r="I361">
        <f>(ref!A361-base!A361)*100</f>
        <v>1.0929048672744996</v>
      </c>
    </row>
    <row r="362" spans="1:9" x14ac:dyDescent="0.25">
      <c r="A362">
        <f t="shared" si="5"/>
        <v>2380</v>
      </c>
      <c r="B362">
        <v>2378</v>
      </c>
      <c r="C362" s="1">
        <f>ref!A362*(ref!B362-base!B362)/ref!N362</f>
        <v>-2.2980943549915856E-5</v>
      </c>
      <c r="D362" s="1">
        <f>+(ref!A362-base!A362)*base!B362/ref!N362</f>
        <v>5.6636984633666879E-3</v>
      </c>
      <c r="E362" s="1">
        <f>+(ref!D362-base!D362)/ref!N362</f>
        <v>-2.6973901367077354E-3</v>
      </c>
      <c r="F362" s="1">
        <f>+(ref!F362-base!F362)/ref!N362</f>
        <v>3.0103687665810833E-4</v>
      </c>
      <c r="G362" s="1">
        <f>+(ref!H362-base!H362)/ref!N362</f>
        <v>-3.3319917914973918E-3</v>
      </c>
      <c r="H362" s="1">
        <f>+(ref!L362-base!L362)/ref!N362</f>
        <v>8.7627531731565225E-5</v>
      </c>
      <c r="I362">
        <f>(ref!A362-base!A362)*100</f>
        <v>1.0929048672751018</v>
      </c>
    </row>
    <row r="363" spans="1:9" x14ac:dyDescent="0.25">
      <c r="A363">
        <f t="shared" si="5"/>
        <v>2381</v>
      </c>
      <c r="B363">
        <v>2379</v>
      </c>
      <c r="C363" s="1">
        <f>ref!A363*(ref!B363-base!B363)/ref!N363</f>
        <v>-2.2980943570205795E-5</v>
      </c>
      <c r="D363" s="1">
        <f>+(ref!A363-base!A363)*base!B363/ref!N363</f>
        <v>5.6636984633700914E-3</v>
      </c>
      <c r="E363" s="1">
        <f>+(ref!D363-base!D363)/ref!N363</f>
        <v>-2.6973901367077354E-3</v>
      </c>
      <c r="F363" s="1">
        <f>+(ref!F363-base!F363)/ref!N363</f>
        <v>3.0103687665668618E-4</v>
      </c>
      <c r="G363" s="1">
        <f>+(ref!H363-base!H363)/ref!N363</f>
        <v>-3.3319917914983615E-3</v>
      </c>
      <c r="H363" s="1">
        <f>+(ref!L363-base!L363)/ref!N363</f>
        <v>8.762753172928096E-5</v>
      </c>
      <c r="I363">
        <f>(ref!A363-base!A363)*100</f>
        <v>1.0929048672754988</v>
      </c>
    </row>
    <row r="364" spans="1:9" x14ac:dyDescent="0.25">
      <c r="A364">
        <f t="shared" si="5"/>
        <v>2382</v>
      </c>
      <c r="B364">
        <v>2380</v>
      </c>
      <c r="C364" s="1">
        <f>ref!A364*(ref!B364-base!B364)/ref!N364</f>
        <v>-2.2980943570212033E-5</v>
      </c>
      <c r="D364" s="1">
        <f>+(ref!A364-base!A364)*base!B364/ref!N364</f>
        <v>5.6636984633903131E-3</v>
      </c>
      <c r="E364" s="1">
        <f>+(ref!D364-base!D364)/ref!N364</f>
        <v>-2.6973901367077354E-3</v>
      </c>
      <c r="F364" s="1">
        <f>+(ref!F364-base!F364)/ref!N364</f>
        <v>3.0103687665584185E-4</v>
      </c>
      <c r="G364" s="1">
        <f>+(ref!H364-base!H364)/ref!N364</f>
        <v>-3.3319917914978558E-3</v>
      </c>
      <c r="H364" s="1">
        <f>+(ref!L364-base!L364)/ref!N364</f>
        <v>8.762753172938896E-5</v>
      </c>
      <c r="I364">
        <f>(ref!A364-base!A364)*100</f>
        <v>1.0929048672794011</v>
      </c>
    </row>
    <row r="365" spans="1:9" x14ac:dyDescent="0.25">
      <c r="A365">
        <f t="shared" si="5"/>
        <v>2383</v>
      </c>
      <c r="B365">
        <v>2381</v>
      </c>
      <c r="C365" s="1">
        <f>ref!A365*(ref!B365-base!B365)/ref!N365</f>
        <v>-2.2980943570212327E-5</v>
      </c>
      <c r="D365" s="1">
        <f>+(ref!A365-base!A365)*base!B365/ref!N365</f>
        <v>5.663698463389797E-3</v>
      </c>
      <c r="E365" s="1">
        <f>+(ref!D365-base!D365)/ref!N365</f>
        <v>-2.6973901367077354E-3</v>
      </c>
      <c r="F365" s="1">
        <f>+(ref!F365-base!F365)/ref!N365</f>
        <v>3.0103687665584185E-4</v>
      </c>
      <c r="G365" s="1">
        <f>+(ref!H365-base!H365)/ref!N365</f>
        <v>-3.3319917914975171E-3</v>
      </c>
      <c r="H365" s="1">
        <f>+(ref!L365-base!L365)/ref!N365</f>
        <v>8.7627531729673672E-5</v>
      </c>
      <c r="I365">
        <f>(ref!A365-base!A365)*100</f>
        <v>1.0929048672793011</v>
      </c>
    </row>
    <row r="366" spans="1:9" x14ac:dyDescent="0.25">
      <c r="A366">
        <f t="shared" si="5"/>
        <v>2384</v>
      </c>
      <c r="B366">
        <v>2382</v>
      </c>
      <c r="C366" s="1">
        <f>ref!A366*(ref!B366-base!B366)/ref!N366</f>
        <v>-2.2980943570212524E-5</v>
      </c>
      <c r="D366" s="1">
        <f>+(ref!A366-base!A366)*base!B366/ref!N366</f>
        <v>5.6636984633887614E-3</v>
      </c>
      <c r="E366" s="1">
        <f>+(ref!D366-base!D366)/ref!N366</f>
        <v>-2.6973901367077354E-3</v>
      </c>
      <c r="F366" s="1">
        <f>+(ref!F366-base!F366)/ref!N366</f>
        <v>3.0103687665584185E-4</v>
      </c>
      <c r="G366" s="1">
        <f>+(ref!H366-base!H366)/ref!N366</f>
        <v>-3.3319917914972665E-3</v>
      </c>
      <c r="H366" s="1">
        <f>+(ref!L366-base!L366)/ref!N366</f>
        <v>8.7627531729948571E-5</v>
      </c>
      <c r="I366">
        <f>(ref!A366-base!A366)*100</f>
        <v>1.0929048672791013</v>
      </c>
    </row>
    <row r="367" spans="1:9" x14ac:dyDescent="0.25">
      <c r="A367">
        <f t="shared" si="5"/>
        <v>2385</v>
      </c>
      <c r="B367">
        <v>2383</v>
      </c>
      <c r="C367" s="1">
        <f>ref!A367*(ref!B367-base!B367)/ref!N367</f>
        <v>-2.2980943570212815E-5</v>
      </c>
      <c r="D367" s="1">
        <f>+(ref!A367-base!A367)*base!B367/ref!N367</f>
        <v>5.6636984633887466E-3</v>
      </c>
      <c r="E367" s="1">
        <f>+(ref!D367-base!D367)/ref!N367</f>
        <v>-2.6973901367077354E-3</v>
      </c>
      <c r="F367" s="1">
        <f>+(ref!F367-base!F367)/ref!N367</f>
        <v>3.0103687665584185E-4</v>
      </c>
      <c r="G367" s="1">
        <f>+(ref!H367-base!H367)/ref!N367</f>
        <v>-3.3319917914969278E-3</v>
      </c>
      <c r="H367" s="1">
        <f>+(ref!L367-base!L367)/ref!N367</f>
        <v>8.7627531730223471E-5</v>
      </c>
      <c r="I367">
        <f>(ref!A367-base!A367)*100</f>
        <v>1.0929048672790986</v>
      </c>
    </row>
    <row r="368" spans="1:9" x14ac:dyDescent="0.25">
      <c r="A368">
        <f t="shared" si="5"/>
        <v>2386</v>
      </c>
      <c r="B368">
        <v>2384</v>
      </c>
      <c r="C368" s="1">
        <f>ref!A368*(ref!B368-base!B368)/ref!N368</f>
        <v>-2.298094357021291E-5</v>
      </c>
      <c r="D368" s="1">
        <f>+(ref!A368-base!A368)*base!B368/ref!N368</f>
        <v>5.6636984633877101E-3</v>
      </c>
      <c r="E368" s="1">
        <f>+(ref!D368-base!D368)/ref!N368</f>
        <v>-2.6973901367077354E-3</v>
      </c>
      <c r="F368" s="1">
        <f>+(ref!F368-base!F368)/ref!N368</f>
        <v>3.0103687665584185E-4</v>
      </c>
      <c r="G368" s="1">
        <f>+(ref!H368-base!H368)/ref!N368</f>
        <v>-3.3319917914967612E-3</v>
      </c>
      <c r="H368" s="1">
        <f>+(ref!L368-base!L368)/ref!N368</f>
        <v>8.7627531730478733E-5</v>
      </c>
      <c r="I368">
        <f>(ref!A368-base!A368)*100</f>
        <v>1.0929048672788988</v>
      </c>
    </row>
    <row r="369" spans="1:9" x14ac:dyDescent="0.25">
      <c r="A369">
        <f t="shared" si="5"/>
        <v>2387</v>
      </c>
      <c r="B369">
        <v>2385</v>
      </c>
      <c r="C369" s="1">
        <f>ref!A369*(ref!B369-base!B369)/ref!N369</f>
        <v>-2.2980943570213107E-5</v>
      </c>
      <c r="D369" s="1">
        <f>+(ref!A369-base!A369)*base!B369/ref!N369</f>
        <v>5.6636984633871923E-3</v>
      </c>
      <c r="E369" s="1">
        <f>+(ref!D369-base!D369)/ref!N369</f>
        <v>-2.6973901367077354E-3</v>
      </c>
      <c r="F369" s="1">
        <f>+(ref!F369-base!F369)/ref!N369</f>
        <v>3.0103687665584185E-4</v>
      </c>
      <c r="G369" s="1">
        <f>+(ref!H369-base!H369)/ref!N369</f>
        <v>-3.3319917914965058E-3</v>
      </c>
      <c r="H369" s="1">
        <f>+(ref!L369-base!L369)/ref!N369</f>
        <v>8.762753173071437E-5</v>
      </c>
      <c r="I369">
        <f>(ref!A369-base!A369)*100</f>
        <v>1.0929048672787989</v>
      </c>
    </row>
    <row r="370" spans="1:9" x14ac:dyDescent="0.25">
      <c r="A370">
        <f t="shared" si="5"/>
        <v>2388</v>
      </c>
      <c r="B370">
        <v>2386</v>
      </c>
      <c r="C370" s="1">
        <f>ref!A370*(ref!B370-base!B370)/ref!N370</f>
        <v>-2.2980943570213202E-5</v>
      </c>
      <c r="D370" s="1">
        <f>+(ref!A370-base!A370)*base!B370/ref!N370</f>
        <v>5.6636984633866745E-3</v>
      </c>
      <c r="E370" s="1">
        <f>+(ref!D370-base!D370)/ref!N370</f>
        <v>-2.6973901367077354E-3</v>
      </c>
      <c r="F370" s="1">
        <f>+(ref!F370-base!F370)/ref!N370</f>
        <v>3.0103687665584185E-4</v>
      </c>
      <c r="G370" s="1">
        <f>+(ref!H370-base!H370)/ref!N370</f>
        <v>-3.3319917914963388E-3</v>
      </c>
      <c r="H370" s="1">
        <f>+(ref!L370-base!L370)/ref!N370</f>
        <v>8.7627531730930357E-5</v>
      </c>
      <c r="I370">
        <f>(ref!A370-base!A370)*100</f>
        <v>1.092904867278699</v>
      </c>
    </row>
    <row r="371" spans="1:9" x14ac:dyDescent="0.25">
      <c r="A371">
        <f t="shared" si="5"/>
        <v>2389</v>
      </c>
      <c r="B371">
        <v>2387</v>
      </c>
      <c r="C371" s="1">
        <f>ref!A371*(ref!B371-base!B371)/ref!N371</f>
        <v>-2.2980943570213303E-5</v>
      </c>
      <c r="D371" s="1">
        <f>+(ref!A371-base!A371)*base!B371/ref!N371</f>
        <v>5.6636984633866745E-3</v>
      </c>
      <c r="E371" s="1">
        <f>+(ref!D371-base!D371)/ref!N371</f>
        <v>-2.6973901367077354E-3</v>
      </c>
      <c r="F371" s="1">
        <f>+(ref!F371-base!F371)/ref!N371</f>
        <v>3.0103687665584185E-4</v>
      </c>
      <c r="G371" s="1">
        <f>+(ref!H371-base!H371)/ref!N371</f>
        <v>-3.3319917914961671E-3</v>
      </c>
      <c r="H371" s="1">
        <f>+(ref!L371-base!L371)/ref!N371</f>
        <v>8.762753173112672E-5</v>
      </c>
      <c r="I371">
        <f>(ref!A371-base!A371)*100</f>
        <v>1.092904867278699</v>
      </c>
    </row>
    <row r="372" spans="1:9" x14ac:dyDescent="0.25">
      <c r="A372">
        <f t="shared" si="5"/>
        <v>2390</v>
      </c>
      <c r="B372">
        <v>2388</v>
      </c>
      <c r="C372" s="1">
        <f>ref!A372*(ref!B372-base!B372)/ref!N372</f>
        <v>-2.2980943570213398E-5</v>
      </c>
      <c r="D372" s="1">
        <f>+(ref!A372-base!A372)*base!B372/ref!N372</f>
        <v>5.6636984633861567E-3</v>
      </c>
      <c r="E372" s="1">
        <f>+(ref!D372-base!D372)/ref!N372</f>
        <v>-2.6973901367077354E-3</v>
      </c>
      <c r="F372" s="1">
        <f>+(ref!F372-base!F372)/ref!N372</f>
        <v>3.0103687665584185E-4</v>
      </c>
      <c r="G372" s="1">
        <f>+(ref!H372-base!H372)/ref!N372</f>
        <v>-3.3319917914960001E-3</v>
      </c>
      <c r="H372" s="1">
        <f>+(ref!L372-base!L372)/ref!N372</f>
        <v>8.7627531731303431E-5</v>
      </c>
      <c r="I372">
        <f>(ref!A372-base!A372)*100</f>
        <v>1.092904867278599</v>
      </c>
    </row>
    <row r="373" spans="1:9" x14ac:dyDescent="0.25">
      <c r="A373">
        <f t="shared" si="5"/>
        <v>2391</v>
      </c>
      <c r="B373">
        <v>2389</v>
      </c>
      <c r="C373" s="1">
        <f>ref!A373*(ref!B373-base!B373)/ref!N373</f>
        <v>-2.2980943570213398E-5</v>
      </c>
      <c r="D373" s="1">
        <f>+(ref!A373-base!A373)*base!B373/ref!N373</f>
        <v>5.6636984633861567E-3</v>
      </c>
      <c r="E373" s="1">
        <f>+(ref!D373-base!D373)/ref!N373</f>
        <v>-2.6973901367077354E-3</v>
      </c>
      <c r="F373" s="1">
        <f>+(ref!F373-base!F373)/ref!N373</f>
        <v>3.0103687665584185E-4</v>
      </c>
      <c r="G373" s="1">
        <f>+(ref!H373-base!H373)/ref!N373</f>
        <v>-3.3319917914959168E-3</v>
      </c>
      <c r="H373" s="1">
        <f>+(ref!L373-base!L373)/ref!N373</f>
        <v>8.7627531731450706E-5</v>
      </c>
      <c r="I373">
        <f>(ref!A373-base!A373)*100</f>
        <v>1.092904867278599</v>
      </c>
    </row>
    <row r="374" spans="1:9" x14ac:dyDescent="0.25">
      <c r="A374">
        <f t="shared" si="5"/>
        <v>2392</v>
      </c>
      <c r="B374">
        <v>2390</v>
      </c>
      <c r="C374" s="1">
        <f>ref!A374*(ref!B374-base!B374)/ref!N374</f>
        <v>-2.2980943570213398E-5</v>
      </c>
      <c r="D374" s="1">
        <f>+(ref!A374-base!A374)*base!B374/ref!N374</f>
        <v>5.6636984633856389E-3</v>
      </c>
      <c r="E374" s="1">
        <f>+(ref!D374-base!D374)/ref!N374</f>
        <v>-2.6973901367077354E-3</v>
      </c>
      <c r="F374" s="1">
        <f>+(ref!F374-base!F374)/ref!N374</f>
        <v>3.0103687665584185E-4</v>
      </c>
      <c r="G374" s="1">
        <f>+(ref!H374-base!H374)/ref!N374</f>
        <v>-3.3319917914958331E-3</v>
      </c>
      <c r="H374" s="1">
        <f>+(ref!L374-base!L374)/ref!N374</f>
        <v>8.7627531731588156E-5</v>
      </c>
      <c r="I374">
        <f>(ref!A374-base!A374)*100</f>
        <v>1.0929048672784991</v>
      </c>
    </row>
    <row r="375" spans="1:9" x14ac:dyDescent="0.25">
      <c r="A375">
        <f t="shared" si="5"/>
        <v>2393</v>
      </c>
      <c r="B375">
        <v>2391</v>
      </c>
      <c r="C375" s="1">
        <f>ref!A375*(ref!B375-base!B375)/ref!N375</f>
        <v>-2.2980943570213496E-5</v>
      </c>
      <c r="D375" s="1">
        <f>+(ref!A375-base!A375)*base!B375/ref!N375</f>
        <v>5.6636984633856389E-3</v>
      </c>
      <c r="E375" s="1">
        <f>+(ref!D375-base!D375)/ref!N375</f>
        <v>-2.6973901367077354E-3</v>
      </c>
      <c r="F375" s="1">
        <f>+(ref!F375-base!F375)/ref!N375</f>
        <v>3.0103687665584185E-4</v>
      </c>
      <c r="G375" s="1">
        <f>+(ref!H375-base!H375)/ref!N375</f>
        <v>-3.3319917914957499E-3</v>
      </c>
      <c r="H375" s="1">
        <f>+(ref!L375-base!L375)/ref!N375</f>
        <v>8.762753173168633E-5</v>
      </c>
      <c r="I375">
        <f>(ref!A375-base!A375)*100</f>
        <v>1.0929048672784991</v>
      </c>
    </row>
    <row r="376" spans="1:9" x14ac:dyDescent="0.25">
      <c r="A376">
        <f t="shared" si="5"/>
        <v>2394</v>
      </c>
      <c r="B376">
        <v>2392</v>
      </c>
      <c r="C376" s="1">
        <f>ref!A376*(ref!B376-base!B376)/ref!N376</f>
        <v>-2.2980943570213398E-5</v>
      </c>
      <c r="D376" s="1">
        <f>+(ref!A376-base!A376)*base!B376/ref!N376</f>
        <v>5.6636984633851211E-3</v>
      </c>
      <c r="E376" s="1">
        <f>+(ref!D376-base!D376)/ref!N376</f>
        <v>-2.6973901367077354E-3</v>
      </c>
      <c r="F376" s="1">
        <f>+(ref!F376-base!F376)/ref!N376</f>
        <v>3.0103687665584185E-4</v>
      </c>
      <c r="G376" s="1">
        <f>+(ref!H376-base!H376)/ref!N376</f>
        <v>-3.3319917914956614E-3</v>
      </c>
      <c r="H376" s="1">
        <f>+(ref!L376-base!L376)/ref!N376</f>
        <v>8.7627531731794331E-5</v>
      </c>
      <c r="I376">
        <f>(ref!A376-base!A376)*100</f>
        <v>1.0929048672783992</v>
      </c>
    </row>
    <row r="377" spans="1:9" x14ac:dyDescent="0.25">
      <c r="A377">
        <f t="shared" si="5"/>
        <v>2395</v>
      </c>
      <c r="B377">
        <v>2393</v>
      </c>
      <c r="C377" s="1">
        <f>ref!A377*(ref!B377-base!B377)/ref!N377</f>
        <v>-2.2980943570213398E-5</v>
      </c>
      <c r="D377" s="1">
        <f>+(ref!A377-base!A377)*base!B377/ref!N377</f>
        <v>5.6636984633851211E-3</v>
      </c>
      <c r="E377" s="1">
        <f>+(ref!D377-base!D377)/ref!N377</f>
        <v>-2.6973901367077354E-3</v>
      </c>
      <c r="F377" s="1">
        <f>+(ref!F377-base!F377)/ref!N377</f>
        <v>3.0103687665584185E-4</v>
      </c>
      <c r="G377" s="1">
        <f>+(ref!H377-base!H377)/ref!N377</f>
        <v>-3.3319917914956614E-3</v>
      </c>
      <c r="H377" s="1">
        <f>+(ref!L377-base!L377)/ref!N377</f>
        <v>8.7627531731863055E-5</v>
      </c>
      <c r="I377">
        <f>(ref!A377-base!A377)*100</f>
        <v>1.0929048672783992</v>
      </c>
    </row>
    <row r="378" spans="1:9" x14ac:dyDescent="0.25">
      <c r="A378">
        <f t="shared" si="5"/>
        <v>2396</v>
      </c>
      <c r="B378">
        <v>2394</v>
      </c>
      <c r="C378" s="1">
        <f>ref!A378*(ref!B378-base!B378)/ref!N378</f>
        <v>-2.2980943570213398E-5</v>
      </c>
      <c r="D378" s="1">
        <f>+(ref!A378-base!A378)*base!B378/ref!N378</f>
        <v>5.6636984633851211E-3</v>
      </c>
      <c r="E378" s="1">
        <f>+(ref!D378-base!D378)/ref!N378</f>
        <v>-2.6973901367077354E-3</v>
      </c>
      <c r="F378" s="1">
        <f>+(ref!F378-base!F378)/ref!N378</f>
        <v>3.0103687665584185E-4</v>
      </c>
      <c r="G378" s="1">
        <f>+(ref!H378-base!H378)/ref!N378</f>
        <v>-3.3319917914955781E-3</v>
      </c>
      <c r="H378" s="1">
        <f>+(ref!L378-base!L378)/ref!N378</f>
        <v>8.7627531731921955E-5</v>
      </c>
      <c r="I378">
        <f>(ref!A378-base!A378)*100</f>
        <v>1.0929048672783992</v>
      </c>
    </row>
    <row r="379" spans="1:9" x14ac:dyDescent="0.25">
      <c r="A379">
        <f t="shared" si="5"/>
        <v>2397</v>
      </c>
      <c r="B379">
        <v>2395</v>
      </c>
      <c r="C379" s="1">
        <f>ref!A379*(ref!B379-base!B379)/ref!N379</f>
        <v>-2.2980943570213303E-5</v>
      </c>
      <c r="D379" s="1">
        <f>+(ref!A379-base!A379)*base!B379/ref!N379</f>
        <v>5.6636984633851211E-3</v>
      </c>
      <c r="E379" s="1">
        <f>+(ref!D379-base!D379)/ref!N379</f>
        <v>-2.6973901367077354E-3</v>
      </c>
      <c r="F379" s="1">
        <f>+(ref!F379-base!F379)/ref!N379</f>
        <v>3.0103687665584185E-4</v>
      </c>
      <c r="G379" s="1">
        <f>+(ref!H379-base!H379)/ref!N379</f>
        <v>-3.3319917914955781E-3</v>
      </c>
      <c r="H379" s="1">
        <f>+(ref!L379-base!L379)/ref!N379</f>
        <v>8.7627531731971056E-5</v>
      </c>
      <c r="I379">
        <f>(ref!A379-base!A379)*100</f>
        <v>1.0929048672783992</v>
      </c>
    </row>
    <row r="380" spans="1:9" x14ac:dyDescent="0.25">
      <c r="A380">
        <f t="shared" si="5"/>
        <v>2398</v>
      </c>
      <c r="B380">
        <v>2396</v>
      </c>
      <c r="C380" s="1">
        <f>ref!A380*(ref!B380-base!B380)/ref!N380</f>
        <v>-2.2980943570213303E-5</v>
      </c>
      <c r="D380" s="1">
        <f>+(ref!A380-base!A380)*base!B380/ref!N380</f>
        <v>5.6636984633851211E-3</v>
      </c>
      <c r="E380" s="1">
        <f>+(ref!D380-base!D380)/ref!N380</f>
        <v>-2.6973901367077354E-3</v>
      </c>
      <c r="F380" s="1">
        <f>+(ref!F380-base!F380)/ref!N380</f>
        <v>3.0103687665584185E-4</v>
      </c>
      <c r="G380" s="1">
        <f>+(ref!H380-base!H380)/ref!N380</f>
        <v>-3.3319917914955781E-3</v>
      </c>
      <c r="H380" s="1">
        <f>+(ref!L380-base!L380)/ref!N380</f>
        <v>8.7627531732000505E-5</v>
      </c>
      <c r="I380">
        <f>(ref!A380-base!A380)*100</f>
        <v>1.0929048672783992</v>
      </c>
    </row>
    <row r="381" spans="1:9" x14ac:dyDescent="0.25">
      <c r="A381">
        <f t="shared" si="5"/>
        <v>2399</v>
      </c>
      <c r="B381">
        <v>2397</v>
      </c>
      <c r="C381" s="1">
        <f>ref!A381*(ref!B381-base!B381)/ref!N381</f>
        <v>-2.2980943570213202E-5</v>
      </c>
      <c r="D381" s="1">
        <f>+(ref!A381-base!A381)*base!B381/ref!N381</f>
        <v>5.6636984633851211E-3</v>
      </c>
      <c r="E381" s="1">
        <f>+(ref!D381-base!D381)/ref!N381</f>
        <v>-2.6973901367077354E-3</v>
      </c>
      <c r="F381" s="1">
        <f>+(ref!F381-base!F381)/ref!N381</f>
        <v>3.0103687665584185E-4</v>
      </c>
      <c r="G381" s="1">
        <f>+(ref!H381-base!H381)/ref!N381</f>
        <v>-3.3319917914955781E-3</v>
      </c>
      <c r="H381" s="1">
        <f>+(ref!L381-base!L381)/ref!N381</f>
        <v>8.7627531732010317E-5</v>
      </c>
      <c r="I381">
        <f>(ref!A381-base!A381)*100</f>
        <v>1.0929048672783992</v>
      </c>
    </row>
    <row r="382" spans="1:9" x14ac:dyDescent="0.25">
      <c r="A382">
        <f t="shared" si="5"/>
        <v>2400</v>
      </c>
      <c r="B382">
        <v>2398</v>
      </c>
      <c r="C382" s="1">
        <f>ref!A382*(ref!B382-base!B382)/ref!N382</f>
        <v>-2.2980943570213202E-5</v>
      </c>
      <c r="D382" s="1">
        <f>+(ref!A382-base!A382)*base!B382/ref!N382</f>
        <v>5.6636984633851211E-3</v>
      </c>
      <c r="E382" s="1">
        <f>+(ref!D382-base!D382)/ref!N382</f>
        <v>-2.6973901367077354E-3</v>
      </c>
      <c r="F382" s="1">
        <f>+(ref!F382-base!F382)/ref!N382</f>
        <v>3.0103687665584185E-4</v>
      </c>
      <c r="G382" s="1">
        <f>+(ref!H382-base!H382)/ref!N382</f>
        <v>-3.3319917914955781E-3</v>
      </c>
      <c r="H382" s="1">
        <f>+(ref!L382-base!L382)/ref!N382</f>
        <v>8.7627531732020143E-5</v>
      </c>
      <c r="I382">
        <f>(ref!A382-base!A382)*100</f>
        <v>1.0929048672783992</v>
      </c>
    </row>
    <row r="383" spans="1:9" x14ac:dyDescent="0.25">
      <c r="A383">
        <f t="shared" si="5"/>
        <v>2401</v>
      </c>
      <c r="B383">
        <v>2399</v>
      </c>
      <c r="C383" s="1">
        <f>ref!A383*(ref!B383-base!B383)/ref!N383</f>
        <v>-2.2980943570213107E-5</v>
      </c>
      <c r="D383" s="1">
        <f>+(ref!A383-base!A383)*base!B383/ref!N383</f>
        <v>5.6636984633851211E-3</v>
      </c>
      <c r="E383" s="1">
        <f>+(ref!D383-base!D383)/ref!N383</f>
        <v>-2.6973901367077354E-3</v>
      </c>
      <c r="F383" s="1">
        <f>+(ref!F383-base!F383)/ref!N383</f>
        <v>3.0103687665584185E-4</v>
      </c>
      <c r="G383" s="1">
        <f>+(ref!H383-base!H383)/ref!N383</f>
        <v>-3.3319917914955781E-3</v>
      </c>
      <c r="H383" s="1">
        <f>+(ref!L383-base!L383)/ref!N383</f>
        <v>8.7627531732010317E-5</v>
      </c>
      <c r="I383">
        <f>(ref!A383-base!A383)*100</f>
        <v>1.0929048672783992</v>
      </c>
    </row>
    <row r="384" spans="1:9" x14ac:dyDescent="0.25">
      <c r="A384">
        <f t="shared" si="5"/>
        <v>2402</v>
      </c>
      <c r="B384">
        <v>2400</v>
      </c>
      <c r="C384" s="1">
        <f>ref!A384*(ref!B384-base!B384)/ref!N384</f>
        <v>-2.2980943570213107E-5</v>
      </c>
      <c r="D384" s="1">
        <f>+(ref!A384-base!A384)*base!B384/ref!N384</f>
        <v>5.6636984633851211E-3</v>
      </c>
      <c r="E384" s="1">
        <f>+(ref!D384-base!D384)/ref!N384</f>
        <v>-2.6973901367077354E-3</v>
      </c>
      <c r="F384" s="1">
        <f>+(ref!F384-base!F384)/ref!N384</f>
        <v>3.0103687665584185E-4</v>
      </c>
      <c r="G384" s="1">
        <f>+(ref!H384-base!H384)/ref!N384</f>
        <v>-3.3319917914956614E-3</v>
      </c>
      <c r="H384" s="1">
        <f>+(ref!L384-base!L384)/ref!N384</f>
        <v>8.7627531732010317E-5</v>
      </c>
      <c r="I384">
        <f>(ref!A384-base!A384)*100</f>
        <v>1.0929048672783992</v>
      </c>
    </row>
    <row r="385" spans="1:9" x14ac:dyDescent="0.25">
      <c r="A385">
        <f t="shared" si="5"/>
        <v>2403</v>
      </c>
      <c r="B385">
        <v>2401</v>
      </c>
      <c r="C385" s="1">
        <f>ref!A385*(ref!B385-base!B385)/ref!N385</f>
        <v>-2.2980943570213012E-5</v>
      </c>
      <c r="D385" s="1">
        <f>+(ref!A385-base!A385)*base!B385/ref!N385</f>
        <v>5.6636984633851211E-3</v>
      </c>
      <c r="E385" s="1">
        <f>+(ref!D385-base!D385)/ref!N385</f>
        <v>-2.6973901367077354E-3</v>
      </c>
      <c r="F385" s="1">
        <f>+(ref!F385-base!F385)/ref!N385</f>
        <v>3.0103687665584185E-4</v>
      </c>
      <c r="G385" s="1">
        <f>+(ref!H385-base!H385)/ref!N385</f>
        <v>-3.3319917914956614E-3</v>
      </c>
      <c r="H385" s="1">
        <f>+(ref!L385-base!L385)/ref!N385</f>
        <v>8.762753173199068E-5</v>
      </c>
      <c r="I385">
        <f>(ref!A385-base!A385)*100</f>
        <v>1.0929048672783992</v>
      </c>
    </row>
    <row r="386" spans="1:9" x14ac:dyDescent="0.25">
      <c r="A386">
        <f t="shared" si="5"/>
        <v>2404</v>
      </c>
      <c r="B386">
        <v>2402</v>
      </c>
      <c r="C386" s="1">
        <f>ref!A386*(ref!B386-base!B386)/ref!N386</f>
        <v>-2.2980943570213012E-5</v>
      </c>
      <c r="D386" s="1">
        <f>+(ref!A386-base!A386)*base!B386/ref!N386</f>
        <v>5.6636984633856389E-3</v>
      </c>
      <c r="E386" s="1">
        <f>+(ref!D386-base!D386)/ref!N386</f>
        <v>-2.6973901367077354E-3</v>
      </c>
      <c r="F386" s="1">
        <f>+(ref!F386-base!F386)/ref!N386</f>
        <v>3.0103687665584185E-4</v>
      </c>
      <c r="G386" s="1">
        <f>+(ref!H386-base!H386)/ref!N386</f>
        <v>-3.3319917914956614E-3</v>
      </c>
      <c r="H386" s="1">
        <f>+(ref!L386-base!L386)/ref!N386</f>
        <v>8.7627531731971056E-5</v>
      </c>
      <c r="I386">
        <f>(ref!A386-base!A386)*100</f>
        <v>1.0929048672784991</v>
      </c>
    </row>
    <row r="387" spans="1:9" x14ac:dyDescent="0.25">
      <c r="A387">
        <f t="shared" ref="A387:A442" si="6">+B387+2</f>
        <v>2405</v>
      </c>
      <c r="B387">
        <v>2403</v>
      </c>
      <c r="C387" s="1">
        <f>ref!A387*(ref!B387-base!B387)/ref!N387</f>
        <v>-2.298094357021291E-5</v>
      </c>
      <c r="D387" s="1">
        <f>+(ref!A387-base!A387)*base!B387/ref!N387</f>
        <v>5.6636984633851211E-3</v>
      </c>
      <c r="E387" s="1">
        <f>+(ref!D387-base!D387)/ref!N387</f>
        <v>-2.6973901367077354E-3</v>
      </c>
      <c r="F387" s="1">
        <f>+(ref!F387-base!F387)/ref!N387</f>
        <v>3.0103687665584185E-4</v>
      </c>
      <c r="G387" s="1">
        <f>+(ref!H387-base!H387)/ref!N387</f>
        <v>-3.3319917914956614E-3</v>
      </c>
      <c r="H387" s="1">
        <f>+(ref!L387-base!L387)/ref!N387</f>
        <v>8.762753173193178E-5</v>
      </c>
      <c r="I387">
        <f>(ref!A387-base!A387)*100</f>
        <v>1.0929048672783992</v>
      </c>
    </row>
    <row r="388" spans="1:9" x14ac:dyDescent="0.25">
      <c r="A388">
        <f t="shared" si="6"/>
        <v>2406</v>
      </c>
      <c r="B388">
        <v>2404</v>
      </c>
      <c r="C388" s="1">
        <f>ref!A388*(ref!B388-base!B388)/ref!N388</f>
        <v>-2.298094357021291E-5</v>
      </c>
      <c r="D388" s="1">
        <f>+(ref!A388-base!A388)*base!B388/ref!N388</f>
        <v>5.6636984633856389E-3</v>
      </c>
      <c r="E388" s="1">
        <f>+(ref!D388-base!D388)/ref!N388</f>
        <v>-2.6973901367077354E-3</v>
      </c>
      <c r="F388" s="1">
        <f>+(ref!F388-base!F388)/ref!N388</f>
        <v>3.0103687665584185E-4</v>
      </c>
      <c r="G388" s="1">
        <f>+(ref!H388-base!H388)/ref!N388</f>
        <v>-3.3319917914957499E-3</v>
      </c>
      <c r="H388" s="1">
        <f>+(ref!L388-base!L388)/ref!N388</f>
        <v>8.7627531731912143E-5</v>
      </c>
      <c r="I388">
        <f>(ref!A388-base!A388)*100</f>
        <v>1.0929048672784991</v>
      </c>
    </row>
    <row r="389" spans="1:9" x14ac:dyDescent="0.25">
      <c r="A389">
        <f t="shared" si="6"/>
        <v>2407</v>
      </c>
      <c r="B389">
        <v>2405</v>
      </c>
      <c r="C389" s="1">
        <f>ref!A389*(ref!B389-base!B389)/ref!N389</f>
        <v>-2.2980943570212815E-5</v>
      </c>
      <c r="D389" s="1">
        <f>+(ref!A389-base!A389)*base!B389/ref!N389</f>
        <v>5.6636984633851211E-3</v>
      </c>
      <c r="E389" s="1">
        <f>+(ref!D389-base!D389)/ref!N389</f>
        <v>-2.6973901367077354E-3</v>
      </c>
      <c r="F389" s="1">
        <f>+(ref!F389-base!F389)/ref!N389</f>
        <v>3.0103687665584185E-4</v>
      </c>
      <c r="G389" s="1">
        <f>+(ref!H389-base!H389)/ref!N389</f>
        <v>-3.3319917914957499E-3</v>
      </c>
      <c r="H389" s="1">
        <f>+(ref!L389-base!L389)/ref!N389</f>
        <v>8.7627531731882693E-5</v>
      </c>
      <c r="I389">
        <f>(ref!A389-base!A389)*100</f>
        <v>1.0929048672783992</v>
      </c>
    </row>
    <row r="390" spans="1:9" x14ac:dyDescent="0.25">
      <c r="A390">
        <f t="shared" si="6"/>
        <v>2408</v>
      </c>
      <c r="B390">
        <v>2406</v>
      </c>
      <c r="C390" s="1">
        <f>ref!A390*(ref!B390-base!B390)/ref!N390</f>
        <v>-2.2980943570212815E-5</v>
      </c>
      <c r="D390" s="1">
        <f>+(ref!A390-base!A390)*base!B390/ref!N390</f>
        <v>5.6636984633856389E-3</v>
      </c>
      <c r="E390" s="1">
        <f>+(ref!D390-base!D390)/ref!N390</f>
        <v>-2.6973901367077354E-3</v>
      </c>
      <c r="F390" s="1">
        <f>+(ref!F390-base!F390)/ref!N390</f>
        <v>3.0103687665584185E-4</v>
      </c>
      <c r="G390" s="1">
        <f>+(ref!H390-base!H390)/ref!N390</f>
        <v>-3.3319917914957499E-3</v>
      </c>
      <c r="H390" s="1">
        <f>+(ref!L390-base!L390)/ref!N390</f>
        <v>8.762753173185323E-5</v>
      </c>
      <c r="I390">
        <f>(ref!A390-base!A390)*100</f>
        <v>1.0929048672784991</v>
      </c>
    </row>
    <row r="391" spans="1:9" x14ac:dyDescent="0.25">
      <c r="A391">
        <f t="shared" si="6"/>
        <v>2409</v>
      </c>
      <c r="B391">
        <v>2407</v>
      </c>
      <c r="C391" s="1">
        <f>ref!A391*(ref!B391-base!B391)/ref!N391</f>
        <v>-2.2980943570212815E-5</v>
      </c>
      <c r="D391" s="1">
        <f>+(ref!A391-base!A391)*base!B391/ref!N391</f>
        <v>5.6636984633856389E-3</v>
      </c>
      <c r="E391" s="1">
        <f>+(ref!D391-base!D391)/ref!N391</f>
        <v>-2.6973901367077354E-3</v>
      </c>
      <c r="F391" s="1">
        <f>+(ref!F391-base!F391)/ref!N391</f>
        <v>3.0103687665584185E-4</v>
      </c>
      <c r="G391" s="1">
        <f>+(ref!H391-base!H391)/ref!N391</f>
        <v>-3.3319917914957499E-3</v>
      </c>
      <c r="H391" s="1">
        <f>+(ref!L391-base!L391)/ref!N391</f>
        <v>8.7627531731813968E-5</v>
      </c>
      <c r="I391">
        <f>(ref!A391-base!A391)*100</f>
        <v>1.0929048672784991</v>
      </c>
    </row>
    <row r="392" spans="1:9" x14ac:dyDescent="0.25">
      <c r="A392">
        <f t="shared" si="6"/>
        <v>2410</v>
      </c>
      <c r="B392">
        <v>2408</v>
      </c>
      <c r="C392" s="1">
        <f>ref!A392*(ref!B392-base!B392)/ref!N392</f>
        <v>-2.298094357021272E-5</v>
      </c>
      <c r="D392" s="1">
        <f>+(ref!A392-base!A392)*base!B392/ref!N392</f>
        <v>5.6636984633856389E-3</v>
      </c>
      <c r="E392" s="1">
        <f>+(ref!D392-base!D392)/ref!N392</f>
        <v>-2.6973901367077354E-3</v>
      </c>
      <c r="F392" s="1">
        <f>+(ref!F392-base!F392)/ref!N392</f>
        <v>3.0103687665584185E-4</v>
      </c>
      <c r="G392" s="1">
        <f>+(ref!H392-base!H392)/ref!N392</f>
        <v>-3.3319917914958331E-3</v>
      </c>
      <c r="H392" s="1">
        <f>+(ref!L392-base!L392)/ref!N392</f>
        <v>8.7627531731774693E-5</v>
      </c>
      <c r="I392">
        <f>(ref!A392-base!A392)*100</f>
        <v>1.0929048672784991</v>
      </c>
    </row>
    <row r="393" spans="1:9" x14ac:dyDescent="0.25">
      <c r="A393">
        <f t="shared" si="6"/>
        <v>2411</v>
      </c>
      <c r="B393">
        <v>2409</v>
      </c>
      <c r="C393" s="1">
        <f>ref!A393*(ref!B393-base!B393)/ref!N393</f>
        <v>-2.298094357021272E-5</v>
      </c>
      <c r="D393" s="1">
        <f>+(ref!A393-base!A393)*base!B393/ref!N393</f>
        <v>5.6636984633856389E-3</v>
      </c>
      <c r="E393" s="1">
        <f>+(ref!D393-base!D393)/ref!N393</f>
        <v>-2.6973901367077354E-3</v>
      </c>
      <c r="F393" s="1">
        <f>+(ref!F393-base!F393)/ref!N393</f>
        <v>3.0103687665584185E-4</v>
      </c>
      <c r="G393" s="1">
        <f>+(ref!H393-base!H393)/ref!N393</f>
        <v>-3.3319917914958331E-3</v>
      </c>
      <c r="H393" s="1">
        <f>+(ref!L393-base!L393)/ref!N393</f>
        <v>8.7627531731745243E-5</v>
      </c>
      <c r="I393">
        <f>(ref!A393-base!A393)*100</f>
        <v>1.0929048672784991</v>
      </c>
    </row>
    <row r="394" spans="1:9" x14ac:dyDescent="0.25">
      <c r="A394">
        <f t="shared" si="6"/>
        <v>2412</v>
      </c>
      <c r="B394">
        <v>2410</v>
      </c>
      <c r="C394" s="1">
        <f>ref!A394*(ref!B394-base!B394)/ref!N394</f>
        <v>-2.298094357021272E-5</v>
      </c>
      <c r="D394" s="1">
        <f>+(ref!A394-base!A394)*base!B394/ref!N394</f>
        <v>5.6636984633861567E-3</v>
      </c>
      <c r="E394" s="1">
        <f>+(ref!D394-base!D394)/ref!N394</f>
        <v>-2.6973901367077354E-3</v>
      </c>
      <c r="F394" s="1">
        <f>+(ref!F394-base!F394)/ref!N394</f>
        <v>3.0103687665584185E-4</v>
      </c>
      <c r="G394" s="1">
        <f>+(ref!H394-base!H394)/ref!N394</f>
        <v>-3.3319917914958331E-3</v>
      </c>
      <c r="H394" s="1">
        <f>+(ref!L394-base!L394)/ref!N394</f>
        <v>8.7627531731705968E-5</v>
      </c>
      <c r="I394">
        <f>(ref!A394-base!A394)*100</f>
        <v>1.092904867278599</v>
      </c>
    </row>
    <row r="395" spans="1:9" x14ac:dyDescent="0.25">
      <c r="A395">
        <f t="shared" si="6"/>
        <v>2413</v>
      </c>
      <c r="B395">
        <v>2411</v>
      </c>
      <c r="C395" s="1">
        <f>ref!A395*(ref!B395-base!B395)/ref!N395</f>
        <v>-2.2980943570212619E-5</v>
      </c>
      <c r="D395" s="1">
        <f>+(ref!A395-base!A395)*base!B395/ref!N395</f>
        <v>5.6636984633856389E-3</v>
      </c>
      <c r="E395" s="1">
        <f>+(ref!D395-base!D395)/ref!N395</f>
        <v>-2.6973901367077354E-3</v>
      </c>
      <c r="F395" s="1">
        <f>+(ref!F395-base!F395)/ref!N395</f>
        <v>3.0103687665584185E-4</v>
      </c>
      <c r="G395" s="1">
        <f>+(ref!H395-base!H395)/ref!N395</f>
        <v>-3.3319917914958331E-3</v>
      </c>
      <c r="H395" s="1">
        <f>+(ref!L395-base!L395)/ref!N395</f>
        <v>8.7627531731676518E-5</v>
      </c>
      <c r="I395">
        <f>(ref!A395-base!A395)*100</f>
        <v>1.0929048672784991</v>
      </c>
    </row>
    <row r="396" spans="1:9" x14ac:dyDescent="0.25">
      <c r="A396">
        <f t="shared" si="6"/>
        <v>2414</v>
      </c>
      <c r="B396">
        <v>2412</v>
      </c>
      <c r="C396" s="1">
        <f>ref!A396*(ref!B396-base!B396)/ref!N396</f>
        <v>-2.2980943570212619E-5</v>
      </c>
      <c r="D396" s="1">
        <f>+(ref!A396-base!A396)*base!B396/ref!N396</f>
        <v>5.6636984633856389E-3</v>
      </c>
      <c r="E396" s="1">
        <f>+(ref!D396-base!D396)/ref!N396</f>
        <v>-2.6973901367077354E-3</v>
      </c>
      <c r="F396" s="1">
        <f>+(ref!F396-base!F396)/ref!N396</f>
        <v>3.0103687665584185E-4</v>
      </c>
      <c r="G396" s="1">
        <f>+(ref!H396-base!H396)/ref!N396</f>
        <v>-3.3319917914958331E-3</v>
      </c>
      <c r="H396" s="1">
        <f>+(ref!L396-base!L396)/ref!N396</f>
        <v>8.7627531731656881E-5</v>
      </c>
      <c r="I396">
        <f>(ref!A396-base!A396)*100</f>
        <v>1.0929048672784991</v>
      </c>
    </row>
    <row r="397" spans="1:9" x14ac:dyDescent="0.25">
      <c r="A397">
        <f t="shared" si="6"/>
        <v>2415</v>
      </c>
      <c r="B397">
        <v>2413</v>
      </c>
      <c r="C397" s="1">
        <f>ref!A397*(ref!B397-base!B397)/ref!N397</f>
        <v>-2.2980943570212619E-5</v>
      </c>
      <c r="D397" s="1">
        <f>+(ref!A397-base!A397)*base!B397/ref!N397</f>
        <v>5.6636984633856389E-3</v>
      </c>
      <c r="E397" s="1">
        <f>+(ref!D397-base!D397)/ref!N397</f>
        <v>-2.6973901367077354E-3</v>
      </c>
      <c r="F397" s="1">
        <f>+(ref!F397-base!F397)/ref!N397</f>
        <v>3.0103687665584185E-4</v>
      </c>
      <c r="G397" s="1">
        <f>+(ref!H397-base!H397)/ref!N397</f>
        <v>-3.3319917914958331E-3</v>
      </c>
      <c r="H397" s="1">
        <f>+(ref!L397-base!L397)/ref!N397</f>
        <v>8.7627531731617606E-5</v>
      </c>
      <c r="I397">
        <f>(ref!A397-base!A397)*100</f>
        <v>1.0929048672784991</v>
      </c>
    </row>
    <row r="398" spans="1:9" x14ac:dyDescent="0.25">
      <c r="A398">
        <f t="shared" si="6"/>
        <v>2416</v>
      </c>
      <c r="B398">
        <v>2414</v>
      </c>
      <c r="C398" s="1">
        <f>ref!A398*(ref!B398-base!B398)/ref!N398</f>
        <v>-2.2980943570212619E-5</v>
      </c>
      <c r="D398" s="1">
        <f>+(ref!A398-base!A398)*base!B398/ref!N398</f>
        <v>5.6636984633861567E-3</v>
      </c>
      <c r="E398" s="1">
        <f>+(ref!D398-base!D398)/ref!N398</f>
        <v>-2.6973901367077354E-3</v>
      </c>
      <c r="F398" s="1">
        <f>+(ref!F398-base!F398)/ref!N398</f>
        <v>3.0103687665584185E-4</v>
      </c>
      <c r="G398" s="1">
        <f>+(ref!H398-base!H398)/ref!N398</f>
        <v>-3.3319917914959168E-3</v>
      </c>
      <c r="H398" s="1">
        <f>+(ref!L398-base!L398)/ref!N398</f>
        <v>8.7627531731588156E-5</v>
      </c>
      <c r="I398">
        <f>(ref!A398-base!A398)*100</f>
        <v>1.092904867278599</v>
      </c>
    </row>
    <row r="399" spans="1:9" x14ac:dyDescent="0.25">
      <c r="A399">
        <f t="shared" si="6"/>
        <v>2417</v>
      </c>
      <c r="B399">
        <v>2415</v>
      </c>
      <c r="C399" s="1">
        <f>ref!A399*(ref!B399-base!B399)/ref!N399</f>
        <v>-2.2980943570212619E-5</v>
      </c>
      <c r="D399" s="1">
        <f>+(ref!A399-base!A399)*base!B399/ref!N399</f>
        <v>5.6636984633861567E-3</v>
      </c>
      <c r="E399" s="1">
        <f>+(ref!D399-base!D399)/ref!N399</f>
        <v>-2.6973901367077354E-3</v>
      </c>
      <c r="F399" s="1">
        <f>+(ref!F399-base!F399)/ref!N399</f>
        <v>3.0103687665584185E-4</v>
      </c>
      <c r="G399" s="1">
        <f>+(ref!H399-base!H399)/ref!N399</f>
        <v>-3.3319917914959168E-3</v>
      </c>
      <c r="H399" s="1">
        <f>+(ref!L399-base!L399)/ref!N399</f>
        <v>8.7627531731558706E-5</v>
      </c>
      <c r="I399">
        <f>(ref!A399-base!A399)*100</f>
        <v>1.092904867278599</v>
      </c>
    </row>
    <row r="400" spans="1:9" x14ac:dyDescent="0.25">
      <c r="A400">
        <f t="shared" si="6"/>
        <v>2418</v>
      </c>
      <c r="B400">
        <v>2416</v>
      </c>
      <c r="C400" s="1">
        <f>ref!A400*(ref!B400-base!B400)/ref!N400</f>
        <v>-2.2980943570212619E-5</v>
      </c>
      <c r="D400" s="1">
        <f>+(ref!A400-base!A400)*base!B400/ref!N400</f>
        <v>5.6636984633861567E-3</v>
      </c>
      <c r="E400" s="1">
        <f>+(ref!D400-base!D400)/ref!N400</f>
        <v>-2.6973901367077354E-3</v>
      </c>
      <c r="F400" s="1">
        <f>+(ref!F400-base!F400)/ref!N400</f>
        <v>3.0103687665584185E-4</v>
      </c>
      <c r="G400" s="1">
        <f>+(ref!H400-base!H400)/ref!N400</f>
        <v>-3.3319917914959168E-3</v>
      </c>
      <c r="H400" s="1">
        <f>+(ref!L400-base!L400)/ref!N400</f>
        <v>8.7627531731539069E-5</v>
      </c>
      <c r="I400">
        <f>(ref!A400-base!A400)*100</f>
        <v>1.092904867278599</v>
      </c>
    </row>
    <row r="401" spans="1:9" x14ac:dyDescent="0.25">
      <c r="A401">
        <f t="shared" si="6"/>
        <v>2419</v>
      </c>
      <c r="B401">
        <v>2417</v>
      </c>
      <c r="C401" s="1">
        <f>ref!A401*(ref!B401-base!B401)/ref!N401</f>
        <v>-2.2980943570212524E-5</v>
      </c>
      <c r="D401" s="1">
        <f>+(ref!A401-base!A401)*base!B401/ref!N401</f>
        <v>5.6636984633856389E-3</v>
      </c>
      <c r="E401" s="1">
        <f>+(ref!D401-base!D401)/ref!N401</f>
        <v>-2.6973901367077354E-3</v>
      </c>
      <c r="F401" s="1">
        <f>+(ref!F401-base!F401)/ref!N401</f>
        <v>3.0103687665584185E-4</v>
      </c>
      <c r="G401" s="1">
        <f>+(ref!H401-base!H401)/ref!N401</f>
        <v>-3.3319917914959168E-3</v>
      </c>
      <c r="H401" s="1">
        <f>+(ref!L401-base!L401)/ref!N401</f>
        <v>8.7627531731519431E-5</v>
      </c>
      <c r="I401">
        <f>(ref!A401-base!A401)*100</f>
        <v>1.0929048672784991</v>
      </c>
    </row>
    <row r="402" spans="1:9" x14ac:dyDescent="0.25">
      <c r="A402">
        <f t="shared" si="6"/>
        <v>2420</v>
      </c>
      <c r="B402">
        <v>2418</v>
      </c>
      <c r="C402" s="1">
        <f>ref!A402*(ref!B402-base!B402)/ref!N402</f>
        <v>-2.2980943570212524E-5</v>
      </c>
      <c r="D402" s="1">
        <f>+(ref!A402-base!A402)*base!B402/ref!N402</f>
        <v>5.6636984633856389E-3</v>
      </c>
      <c r="E402" s="1">
        <f>+(ref!D402-base!D402)/ref!N402</f>
        <v>-2.6973901367077354E-3</v>
      </c>
      <c r="F402" s="1">
        <f>+(ref!F402-base!F402)/ref!N402</f>
        <v>3.0103687665584185E-4</v>
      </c>
      <c r="G402" s="1">
        <f>+(ref!H402-base!H402)/ref!N402</f>
        <v>-3.3319917914959168E-3</v>
      </c>
      <c r="H402" s="1">
        <f>+(ref!L402-base!L402)/ref!N402</f>
        <v>8.7627531731499794E-5</v>
      </c>
      <c r="I402">
        <f>(ref!A402-base!A402)*100</f>
        <v>1.0929048672784991</v>
      </c>
    </row>
    <row r="403" spans="1:9" x14ac:dyDescent="0.25">
      <c r="A403">
        <f t="shared" si="6"/>
        <v>2421</v>
      </c>
      <c r="B403">
        <v>2419</v>
      </c>
      <c r="C403" s="1">
        <f>ref!A403*(ref!B403-base!B403)/ref!N403</f>
        <v>-2.2980943570212524E-5</v>
      </c>
      <c r="D403" s="1">
        <f>+(ref!A403-base!A403)*base!B403/ref!N403</f>
        <v>5.6636984633856389E-3</v>
      </c>
      <c r="E403" s="1">
        <f>+(ref!D403-base!D403)/ref!N403</f>
        <v>-2.6973901367077354E-3</v>
      </c>
      <c r="F403" s="1">
        <f>+(ref!F403-base!F403)/ref!N403</f>
        <v>3.0103687665584185E-4</v>
      </c>
      <c r="G403" s="1">
        <f>+(ref!H403-base!H403)/ref!N403</f>
        <v>-3.3319917914959168E-3</v>
      </c>
      <c r="H403" s="1">
        <f>+(ref!L403-base!L403)/ref!N403</f>
        <v>8.7627531731480156E-5</v>
      </c>
      <c r="I403">
        <f>(ref!A403-base!A403)*100</f>
        <v>1.0929048672784991</v>
      </c>
    </row>
    <row r="404" spans="1:9" x14ac:dyDescent="0.25">
      <c r="A404">
        <f t="shared" si="6"/>
        <v>2422</v>
      </c>
      <c r="B404">
        <v>2420</v>
      </c>
      <c r="C404" s="1">
        <f>ref!A404*(ref!B404-base!B404)/ref!N404</f>
        <v>-2.2980943570212524E-5</v>
      </c>
      <c r="D404" s="1">
        <f>+(ref!A404-base!A404)*base!B404/ref!N404</f>
        <v>5.6636984633856389E-3</v>
      </c>
      <c r="E404" s="1">
        <f>+(ref!D404-base!D404)/ref!N404</f>
        <v>-2.6973901367077354E-3</v>
      </c>
      <c r="F404" s="1">
        <f>+(ref!F404-base!F404)/ref!N404</f>
        <v>3.0103687665584185E-4</v>
      </c>
      <c r="G404" s="1">
        <f>+(ref!H404-base!H404)/ref!N404</f>
        <v>-3.3319917914959168E-3</v>
      </c>
      <c r="H404" s="1">
        <f>+(ref!L404-base!L404)/ref!N404</f>
        <v>8.7627531731470344E-5</v>
      </c>
      <c r="I404">
        <f>(ref!A404-base!A404)*100</f>
        <v>1.0929048672784991</v>
      </c>
    </row>
    <row r="405" spans="1:9" x14ac:dyDescent="0.25">
      <c r="A405">
        <f t="shared" si="6"/>
        <v>2423</v>
      </c>
      <c r="B405">
        <v>2421</v>
      </c>
      <c r="C405" s="1">
        <f>ref!A405*(ref!B405-base!B405)/ref!N405</f>
        <v>-2.2980943570212524E-5</v>
      </c>
      <c r="D405" s="1">
        <f>+(ref!A405-base!A405)*base!B405/ref!N405</f>
        <v>5.6636984633856389E-3</v>
      </c>
      <c r="E405" s="1">
        <f>+(ref!D405-base!D405)/ref!N405</f>
        <v>-2.6973901367077354E-3</v>
      </c>
      <c r="F405" s="1">
        <f>+(ref!F405-base!F405)/ref!N405</f>
        <v>3.0103687665584185E-4</v>
      </c>
      <c r="G405" s="1">
        <f>+(ref!H405-base!H405)/ref!N405</f>
        <v>-3.3319917914959168E-3</v>
      </c>
      <c r="H405" s="1">
        <f>+(ref!L405-base!L405)/ref!N405</f>
        <v>8.7627531731450706E-5</v>
      </c>
      <c r="I405">
        <f>(ref!A405-base!A405)*100</f>
        <v>1.0929048672784991</v>
      </c>
    </row>
    <row r="406" spans="1:9" x14ac:dyDescent="0.25">
      <c r="A406">
        <f t="shared" si="6"/>
        <v>2424</v>
      </c>
      <c r="B406">
        <v>2422</v>
      </c>
      <c r="C406" s="1">
        <f>ref!A406*(ref!B406-base!B406)/ref!N406</f>
        <v>-2.2980943570212524E-5</v>
      </c>
      <c r="D406" s="1">
        <f>+(ref!A406-base!A406)*base!B406/ref!N406</f>
        <v>5.6636984633861567E-3</v>
      </c>
      <c r="E406" s="1">
        <f>+(ref!D406-base!D406)/ref!N406</f>
        <v>-2.6973901367077354E-3</v>
      </c>
      <c r="F406" s="1">
        <f>+(ref!F406-base!F406)/ref!N406</f>
        <v>3.0103687665584185E-4</v>
      </c>
      <c r="G406" s="1">
        <f>+(ref!H406-base!H406)/ref!N406</f>
        <v>-3.3319917914959168E-3</v>
      </c>
      <c r="H406" s="1">
        <f>+(ref!L406-base!L406)/ref!N406</f>
        <v>8.7627531731440881E-5</v>
      </c>
      <c r="I406">
        <f>(ref!A406-base!A406)*100</f>
        <v>1.092904867278599</v>
      </c>
    </row>
    <row r="407" spans="1:9" x14ac:dyDescent="0.25">
      <c r="A407">
        <f t="shared" si="6"/>
        <v>2425</v>
      </c>
      <c r="B407">
        <v>2423</v>
      </c>
      <c r="C407" s="1">
        <f>ref!A407*(ref!B407-base!B407)/ref!N407</f>
        <v>-2.2980943570212524E-5</v>
      </c>
      <c r="D407" s="1">
        <f>+(ref!A407-base!A407)*base!B407/ref!N407</f>
        <v>5.6636984633861567E-3</v>
      </c>
      <c r="E407" s="1">
        <f>+(ref!D407-base!D407)/ref!N407</f>
        <v>-2.6973901367077354E-3</v>
      </c>
      <c r="F407" s="1">
        <f>+(ref!F407-base!F407)/ref!N407</f>
        <v>3.0103687665584185E-4</v>
      </c>
      <c r="G407" s="1">
        <f>+(ref!H407-base!H407)/ref!N407</f>
        <v>-3.3319917914959168E-3</v>
      </c>
      <c r="H407" s="1">
        <f>+(ref!L407-base!L407)/ref!N407</f>
        <v>8.7627531731421257E-5</v>
      </c>
      <c r="I407">
        <f>(ref!A407-base!A407)*100</f>
        <v>1.092904867278599</v>
      </c>
    </row>
    <row r="408" spans="1:9" x14ac:dyDescent="0.25">
      <c r="A408">
        <f t="shared" si="6"/>
        <v>2426</v>
      </c>
      <c r="B408">
        <v>2424</v>
      </c>
      <c r="C408" s="1">
        <f>ref!A408*(ref!B408-base!B408)/ref!N408</f>
        <v>-2.2980943570212524E-5</v>
      </c>
      <c r="D408" s="1">
        <f>+(ref!A408-base!A408)*base!B408/ref!N408</f>
        <v>5.6636984633861567E-3</v>
      </c>
      <c r="E408" s="1">
        <f>+(ref!D408-base!D408)/ref!N408</f>
        <v>-2.6973901367077354E-3</v>
      </c>
      <c r="F408" s="1">
        <f>+(ref!F408-base!F408)/ref!N408</f>
        <v>3.0103687665584185E-4</v>
      </c>
      <c r="G408" s="1">
        <f>+(ref!H408-base!H408)/ref!N408</f>
        <v>-3.3319917914959168E-3</v>
      </c>
      <c r="H408" s="1">
        <f>+(ref!L408-base!L408)/ref!N408</f>
        <v>8.7627531731411431E-5</v>
      </c>
      <c r="I408">
        <f>(ref!A408-base!A408)*100</f>
        <v>1.092904867278599</v>
      </c>
    </row>
    <row r="409" spans="1:9" x14ac:dyDescent="0.25">
      <c r="A409">
        <f t="shared" si="6"/>
        <v>2427</v>
      </c>
      <c r="B409">
        <v>2425</v>
      </c>
      <c r="C409" s="1">
        <f>ref!A409*(ref!B409-base!B409)/ref!N409</f>
        <v>-2.2980943570212524E-5</v>
      </c>
      <c r="D409" s="1">
        <f>+(ref!A409-base!A409)*base!B409/ref!N409</f>
        <v>5.6636984633861567E-3</v>
      </c>
      <c r="E409" s="1">
        <f>+(ref!D409-base!D409)/ref!N409</f>
        <v>-2.6973901367077354E-3</v>
      </c>
      <c r="F409" s="1">
        <f>+(ref!F409-base!F409)/ref!N409</f>
        <v>3.0103687665584185E-4</v>
      </c>
      <c r="G409" s="1">
        <f>+(ref!H409-base!H409)/ref!N409</f>
        <v>-3.3319917914959168E-3</v>
      </c>
      <c r="H409" s="1">
        <f>+(ref!L409-base!L409)/ref!N409</f>
        <v>8.7627531731401619E-5</v>
      </c>
      <c r="I409">
        <f>(ref!A409-base!A409)*100</f>
        <v>1.092904867278599</v>
      </c>
    </row>
    <row r="410" spans="1:9" x14ac:dyDescent="0.25">
      <c r="A410">
        <f t="shared" si="6"/>
        <v>2428</v>
      </c>
      <c r="B410">
        <v>2426</v>
      </c>
      <c r="C410" s="1">
        <f>ref!A410*(ref!B410-base!B410)/ref!N410</f>
        <v>-2.2980943570212524E-5</v>
      </c>
      <c r="D410" s="1">
        <f>+(ref!A410-base!A410)*base!B410/ref!N410</f>
        <v>5.6636984633861567E-3</v>
      </c>
      <c r="E410" s="1">
        <f>+(ref!D410-base!D410)/ref!N410</f>
        <v>-2.6973901367077354E-3</v>
      </c>
      <c r="F410" s="1">
        <f>+(ref!F410-base!F410)/ref!N410</f>
        <v>3.0103687665584185E-4</v>
      </c>
      <c r="G410" s="1">
        <f>+(ref!H410-base!H410)/ref!N410</f>
        <v>-3.3319917914959168E-3</v>
      </c>
      <c r="H410" s="1">
        <f>+(ref!L410-base!L410)/ref!N410</f>
        <v>8.7627531731401619E-5</v>
      </c>
      <c r="I410">
        <f>(ref!A410-base!A410)*100</f>
        <v>1.092904867278599</v>
      </c>
    </row>
    <row r="411" spans="1:9" x14ac:dyDescent="0.25">
      <c r="A411">
        <f t="shared" si="6"/>
        <v>2429</v>
      </c>
      <c r="B411">
        <v>2427</v>
      </c>
      <c r="C411" s="1">
        <f>ref!A411*(ref!B411-base!B411)/ref!N411</f>
        <v>-2.2980943570212524E-5</v>
      </c>
      <c r="D411" s="1">
        <f>+(ref!A411-base!A411)*base!B411/ref!N411</f>
        <v>5.6636984633861567E-3</v>
      </c>
      <c r="E411" s="1">
        <f>+(ref!D411-base!D411)/ref!N411</f>
        <v>-2.6973901367077354E-3</v>
      </c>
      <c r="F411" s="1">
        <f>+(ref!F411-base!F411)/ref!N411</f>
        <v>3.0103687665584185E-4</v>
      </c>
      <c r="G411" s="1">
        <f>+(ref!H411-base!H411)/ref!N411</f>
        <v>-3.3319917914959168E-3</v>
      </c>
      <c r="H411" s="1">
        <f>+(ref!L411-base!L411)/ref!N411</f>
        <v>8.7627531731391793E-5</v>
      </c>
      <c r="I411">
        <f>(ref!A411-base!A411)*100</f>
        <v>1.092904867278599</v>
      </c>
    </row>
    <row r="412" spans="1:9" x14ac:dyDescent="0.25">
      <c r="A412">
        <f t="shared" si="6"/>
        <v>2430</v>
      </c>
      <c r="B412">
        <v>2428</v>
      </c>
      <c r="C412" s="1">
        <f>ref!A412*(ref!B412-base!B412)/ref!N412</f>
        <v>-2.2980943570212524E-5</v>
      </c>
      <c r="D412" s="1">
        <f>+(ref!A412-base!A412)*base!B412/ref!N412</f>
        <v>5.6636984633861567E-3</v>
      </c>
      <c r="E412" s="1">
        <f>+(ref!D412-base!D412)/ref!N412</f>
        <v>-2.6973901367077354E-3</v>
      </c>
      <c r="F412" s="1">
        <f>+(ref!F412-base!F412)/ref!N412</f>
        <v>3.0103687665584185E-4</v>
      </c>
      <c r="G412" s="1">
        <f>+(ref!H412-base!H412)/ref!N412</f>
        <v>-3.3319917914959168E-3</v>
      </c>
      <c r="H412" s="1">
        <f>+(ref!L412-base!L412)/ref!N412</f>
        <v>8.7627531731391793E-5</v>
      </c>
      <c r="I412">
        <f>(ref!A412-base!A412)*100</f>
        <v>1.092904867278599</v>
      </c>
    </row>
    <row r="413" spans="1:9" x14ac:dyDescent="0.25">
      <c r="A413">
        <f t="shared" si="6"/>
        <v>2431</v>
      </c>
      <c r="B413">
        <v>2429</v>
      </c>
      <c r="C413" s="1">
        <f>ref!A413*(ref!B413-base!B413)/ref!N413</f>
        <v>-2.2980943570212524E-5</v>
      </c>
      <c r="D413" s="1">
        <f>+(ref!A413-base!A413)*base!B413/ref!N413</f>
        <v>5.6636984633861567E-3</v>
      </c>
      <c r="E413" s="1">
        <f>+(ref!D413-base!D413)/ref!N413</f>
        <v>-2.6973901367077354E-3</v>
      </c>
      <c r="F413" s="1">
        <f>+(ref!F413-base!F413)/ref!N413</f>
        <v>3.0103687665584185E-4</v>
      </c>
      <c r="G413" s="1">
        <f>+(ref!H413-base!H413)/ref!N413</f>
        <v>-3.3319917914959168E-3</v>
      </c>
      <c r="H413" s="1">
        <f>+(ref!L413-base!L413)/ref!N413</f>
        <v>8.7627531731391793E-5</v>
      </c>
      <c r="I413">
        <f>(ref!A413-base!A413)*100</f>
        <v>1.092904867278599</v>
      </c>
    </row>
    <row r="414" spans="1:9" x14ac:dyDescent="0.25">
      <c r="A414">
        <f t="shared" si="6"/>
        <v>2432</v>
      </c>
      <c r="B414">
        <v>2430</v>
      </c>
      <c r="C414" s="1">
        <f>ref!A414*(ref!B414-base!B414)/ref!N414</f>
        <v>-2.2980943570212524E-5</v>
      </c>
      <c r="D414" s="1">
        <f>+(ref!A414-base!A414)*base!B414/ref!N414</f>
        <v>5.6636984633861567E-3</v>
      </c>
      <c r="E414" s="1">
        <f>+(ref!D414-base!D414)/ref!N414</f>
        <v>-2.6973901367077354E-3</v>
      </c>
      <c r="F414" s="1">
        <f>+(ref!F414-base!F414)/ref!N414</f>
        <v>3.0103687665584185E-4</v>
      </c>
      <c r="G414" s="1">
        <f>+(ref!H414-base!H414)/ref!N414</f>
        <v>-3.3319917914959168E-3</v>
      </c>
      <c r="H414" s="1">
        <f>+(ref!L414-base!L414)/ref!N414</f>
        <v>8.7627531731381981E-5</v>
      </c>
      <c r="I414">
        <f>(ref!A414-base!A414)*100</f>
        <v>1.092904867278599</v>
      </c>
    </row>
    <row r="415" spans="1:9" x14ac:dyDescent="0.25">
      <c r="A415">
        <f t="shared" si="6"/>
        <v>2433</v>
      </c>
      <c r="B415">
        <v>2431</v>
      </c>
      <c r="C415" s="1">
        <f>ref!A415*(ref!B415-base!B415)/ref!N415</f>
        <v>-2.2980943570212524E-5</v>
      </c>
      <c r="D415" s="1">
        <f>+(ref!A415-base!A415)*base!B415/ref!N415</f>
        <v>5.6636984633861567E-3</v>
      </c>
      <c r="E415" s="1">
        <f>+(ref!D415-base!D415)/ref!N415</f>
        <v>-2.6973901367077354E-3</v>
      </c>
      <c r="F415" s="1">
        <f>+(ref!F415-base!F415)/ref!N415</f>
        <v>3.0103687665584185E-4</v>
      </c>
      <c r="G415" s="1">
        <f>+(ref!H415-base!H415)/ref!N415</f>
        <v>-3.3319917914959168E-3</v>
      </c>
      <c r="H415" s="1">
        <f>+(ref!L415-base!L415)/ref!N415</f>
        <v>8.7627531731381981E-5</v>
      </c>
      <c r="I415">
        <f>(ref!A415-base!A415)*100</f>
        <v>1.092904867278599</v>
      </c>
    </row>
    <row r="416" spans="1:9" x14ac:dyDescent="0.25">
      <c r="A416">
        <f t="shared" si="6"/>
        <v>2434</v>
      </c>
      <c r="B416">
        <v>2432</v>
      </c>
      <c r="C416" s="1">
        <f>ref!A416*(ref!B416-base!B416)/ref!N416</f>
        <v>-2.2980943570212524E-5</v>
      </c>
      <c r="D416" s="1">
        <f>+(ref!A416-base!A416)*base!B416/ref!N416</f>
        <v>5.6636984633861567E-3</v>
      </c>
      <c r="E416" s="1">
        <f>+(ref!D416-base!D416)/ref!N416</f>
        <v>-2.6973901367077354E-3</v>
      </c>
      <c r="F416" s="1">
        <f>+(ref!F416-base!F416)/ref!N416</f>
        <v>3.0103687665584185E-4</v>
      </c>
      <c r="G416" s="1">
        <f>+(ref!H416-base!H416)/ref!N416</f>
        <v>-3.3319917914959168E-3</v>
      </c>
      <c r="H416" s="1">
        <f>+(ref!L416-base!L416)/ref!N416</f>
        <v>8.7627531731381981E-5</v>
      </c>
      <c r="I416">
        <f>(ref!A416-base!A416)*100</f>
        <v>1.092904867278599</v>
      </c>
    </row>
    <row r="417" spans="1:9" x14ac:dyDescent="0.25">
      <c r="A417">
        <f t="shared" si="6"/>
        <v>2435</v>
      </c>
      <c r="B417">
        <v>2433</v>
      </c>
      <c r="C417" s="1">
        <f>ref!A417*(ref!B417-base!B417)/ref!N417</f>
        <v>-2.2980943570212524E-5</v>
      </c>
      <c r="D417" s="1">
        <f>+(ref!A417-base!A417)*base!B417/ref!N417</f>
        <v>5.6636984633861567E-3</v>
      </c>
      <c r="E417" s="1">
        <f>+(ref!D417-base!D417)/ref!N417</f>
        <v>-2.6973901367077354E-3</v>
      </c>
      <c r="F417" s="1">
        <f>+(ref!F417-base!F417)/ref!N417</f>
        <v>3.0103687665584185E-4</v>
      </c>
      <c r="G417" s="1">
        <f>+(ref!H417-base!H417)/ref!N417</f>
        <v>-3.3319917914959168E-3</v>
      </c>
      <c r="H417" s="1">
        <f>+(ref!L417-base!L417)/ref!N417</f>
        <v>8.7627531731372156E-5</v>
      </c>
      <c r="I417">
        <f>(ref!A417-base!A417)*100</f>
        <v>1.092904867278599</v>
      </c>
    </row>
    <row r="418" spans="1:9" x14ac:dyDescent="0.25">
      <c r="A418">
        <f t="shared" si="6"/>
        <v>2436</v>
      </c>
      <c r="B418">
        <v>2434</v>
      </c>
      <c r="C418" s="1">
        <f>ref!A418*(ref!B418-base!B418)/ref!N418</f>
        <v>-2.2980943570212524E-5</v>
      </c>
      <c r="D418" s="1">
        <f>+(ref!A418-base!A418)*base!B418/ref!N418</f>
        <v>5.6636984633861567E-3</v>
      </c>
      <c r="E418" s="1">
        <f>+(ref!D418-base!D418)/ref!N418</f>
        <v>-2.6973901367077354E-3</v>
      </c>
      <c r="F418" s="1">
        <f>+(ref!F418-base!F418)/ref!N418</f>
        <v>3.0103687665584185E-4</v>
      </c>
      <c r="G418" s="1">
        <f>+(ref!H418-base!H418)/ref!N418</f>
        <v>-3.3319917914959168E-3</v>
      </c>
      <c r="H418" s="1">
        <f>+(ref!L418-base!L418)/ref!N418</f>
        <v>8.7627531731381981E-5</v>
      </c>
      <c r="I418">
        <f>(ref!A418-base!A418)*100</f>
        <v>1.092904867278599</v>
      </c>
    </row>
    <row r="419" spans="1:9" x14ac:dyDescent="0.25">
      <c r="A419">
        <f t="shared" si="6"/>
        <v>2437</v>
      </c>
      <c r="B419">
        <v>2435</v>
      </c>
      <c r="C419" s="1">
        <f>ref!A419*(ref!B419-base!B419)/ref!N419</f>
        <v>-2.2980943570212524E-5</v>
      </c>
      <c r="D419" s="1">
        <f>+(ref!A419-base!A419)*base!B419/ref!N419</f>
        <v>5.6636984633861567E-3</v>
      </c>
      <c r="E419" s="1">
        <f>+(ref!D419-base!D419)/ref!N419</f>
        <v>-2.6973901367077354E-3</v>
      </c>
      <c r="F419" s="1">
        <f>+(ref!F419-base!F419)/ref!N419</f>
        <v>3.0103687665584185E-4</v>
      </c>
      <c r="G419" s="1">
        <f>+(ref!H419-base!H419)/ref!N419</f>
        <v>-3.3319917914959168E-3</v>
      </c>
      <c r="H419" s="1">
        <f>+(ref!L419-base!L419)/ref!N419</f>
        <v>8.7627531731372156E-5</v>
      </c>
      <c r="I419">
        <f>(ref!A419-base!A419)*100</f>
        <v>1.092904867278599</v>
      </c>
    </row>
    <row r="420" spans="1:9" x14ac:dyDescent="0.25">
      <c r="A420">
        <f t="shared" si="6"/>
        <v>2438</v>
      </c>
      <c r="B420">
        <v>2436</v>
      </c>
      <c r="C420" s="1">
        <f>ref!A420*(ref!B420-base!B420)/ref!N420</f>
        <v>-2.2980943570212524E-5</v>
      </c>
      <c r="D420" s="1">
        <f>+(ref!A420-base!A420)*base!B420/ref!N420</f>
        <v>5.6636984633861567E-3</v>
      </c>
      <c r="E420" s="1">
        <f>+(ref!D420-base!D420)/ref!N420</f>
        <v>-2.6973901367077354E-3</v>
      </c>
      <c r="F420" s="1">
        <f>+(ref!F420-base!F420)/ref!N420</f>
        <v>3.0103687665584185E-4</v>
      </c>
      <c r="G420" s="1">
        <f>+(ref!H420-base!H420)/ref!N420</f>
        <v>-3.3319917914959168E-3</v>
      </c>
      <c r="H420" s="1">
        <f>+(ref!L420-base!L420)/ref!N420</f>
        <v>8.7627531731362344E-5</v>
      </c>
      <c r="I420">
        <f>(ref!A420-base!A420)*100</f>
        <v>1.092904867278599</v>
      </c>
    </row>
    <row r="421" spans="1:9" x14ac:dyDescent="0.25">
      <c r="A421">
        <f t="shared" si="6"/>
        <v>2439</v>
      </c>
      <c r="B421">
        <v>2437</v>
      </c>
      <c r="C421" s="1">
        <f>ref!A421*(ref!B421-base!B421)/ref!N421</f>
        <v>-2.2980943570212524E-5</v>
      </c>
      <c r="D421" s="1">
        <f>+(ref!A421-base!A421)*base!B421/ref!N421</f>
        <v>5.6636984633856389E-3</v>
      </c>
      <c r="E421" s="1">
        <f>+(ref!D421-base!D421)/ref!N421</f>
        <v>-2.6973901367077354E-3</v>
      </c>
      <c r="F421" s="1">
        <f>+(ref!F421-base!F421)/ref!N421</f>
        <v>3.0103687665584185E-4</v>
      </c>
      <c r="G421" s="1">
        <f>+(ref!H421-base!H421)/ref!N421</f>
        <v>-3.3319917914959168E-3</v>
      </c>
      <c r="H421" s="1">
        <f>+(ref!L421-base!L421)/ref!N421</f>
        <v>8.7627531731372156E-5</v>
      </c>
      <c r="I421">
        <f>(ref!A421-base!A421)*100</f>
        <v>1.0929048672784991</v>
      </c>
    </row>
    <row r="422" spans="1:9" x14ac:dyDescent="0.25">
      <c r="A422">
        <f t="shared" si="6"/>
        <v>2440</v>
      </c>
      <c r="B422">
        <v>2438</v>
      </c>
      <c r="C422" s="1">
        <f>ref!A422*(ref!B422-base!B422)/ref!N422</f>
        <v>-2.2980943570212524E-5</v>
      </c>
      <c r="D422" s="1">
        <f>+(ref!A422-base!A422)*base!B422/ref!N422</f>
        <v>5.6636984633856389E-3</v>
      </c>
      <c r="E422" s="1">
        <f>+(ref!D422-base!D422)/ref!N422</f>
        <v>-2.6973901367077354E-3</v>
      </c>
      <c r="F422" s="1">
        <f>+(ref!F422-base!F422)/ref!N422</f>
        <v>3.0103687665584185E-4</v>
      </c>
      <c r="G422" s="1">
        <f>+(ref!H422-base!H422)/ref!N422</f>
        <v>-3.3319917914959168E-3</v>
      </c>
      <c r="H422" s="1">
        <f>+(ref!L422-base!L422)/ref!N422</f>
        <v>8.7627531731362344E-5</v>
      </c>
      <c r="I422">
        <f>(ref!A422-base!A422)*100</f>
        <v>1.0929048672784991</v>
      </c>
    </row>
    <row r="423" spans="1:9" x14ac:dyDescent="0.25">
      <c r="A423">
        <f t="shared" si="6"/>
        <v>2441</v>
      </c>
      <c r="B423">
        <v>2439</v>
      </c>
      <c r="C423" s="1">
        <f>ref!A423*(ref!B423-base!B423)/ref!N423</f>
        <v>-2.2980943570212524E-5</v>
      </c>
      <c r="D423" s="1">
        <f>+(ref!A423-base!A423)*base!B423/ref!N423</f>
        <v>5.6636984633856389E-3</v>
      </c>
      <c r="E423" s="1">
        <f>+(ref!D423-base!D423)/ref!N423</f>
        <v>-2.6973901367077354E-3</v>
      </c>
      <c r="F423" s="1">
        <f>+(ref!F423-base!F423)/ref!N423</f>
        <v>3.0103687665584185E-4</v>
      </c>
      <c r="G423" s="1">
        <f>+(ref!H423-base!H423)/ref!N423</f>
        <v>-3.3319917914959168E-3</v>
      </c>
      <c r="H423" s="1">
        <f>+(ref!L423-base!L423)/ref!N423</f>
        <v>8.7627531731372156E-5</v>
      </c>
      <c r="I423">
        <f>(ref!A423-base!A423)*100</f>
        <v>1.0929048672784991</v>
      </c>
    </row>
    <row r="424" spans="1:9" x14ac:dyDescent="0.25">
      <c r="A424">
        <f t="shared" si="6"/>
        <v>2442</v>
      </c>
      <c r="B424">
        <v>2440</v>
      </c>
      <c r="C424" s="1">
        <f>ref!A424*(ref!B424-base!B424)/ref!N424</f>
        <v>-2.2980943570212524E-5</v>
      </c>
      <c r="D424" s="1">
        <f>+(ref!A424-base!A424)*base!B424/ref!N424</f>
        <v>5.6636984633856389E-3</v>
      </c>
      <c r="E424" s="1">
        <f>+(ref!D424-base!D424)/ref!N424</f>
        <v>-2.6973901367077354E-3</v>
      </c>
      <c r="F424" s="1">
        <f>+(ref!F424-base!F424)/ref!N424</f>
        <v>3.0103687665584185E-4</v>
      </c>
      <c r="G424" s="1">
        <f>+(ref!H424-base!H424)/ref!N424</f>
        <v>-3.3319917914959168E-3</v>
      </c>
      <c r="H424" s="1">
        <f>+(ref!L424-base!L424)/ref!N424</f>
        <v>8.7627531731362344E-5</v>
      </c>
      <c r="I424">
        <f>(ref!A424-base!A424)*100</f>
        <v>1.0929048672784991</v>
      </c>
    </row>
    <row r="425" spans="1:9" x14ac:dyDescent="0.25">
      <c r="A425">
        <f t="shared" si="6"/>
        <v>2443</v>
      </c>
      <c r="B425">
        <v>2441</v>
      </c>
      <c r="C425" s="1">
        <f>ref!A425*(ref!B425-base!B425)/ref!N425</f>
        <v>-2.2980943570212524E-5</v>
      </c>
      <c r="D425" s="1">
        <f>+(ref!A425-base!A425)*base!B425/ref!N425</f>
        <v>5.6636984633856389E-3</v>
      </c>
      <c r="E425" s="1">
        <f>+(ref!D425-base!D425)/ref!N425</f>
        <v>-2.6973901367077354E-3</v>
      </c>
      <c r="F425" s="1">
        <f>+(ref!F425-base!F425)/ref!N425</f>
        <v>3.0103687665584185E-4</v>
      </c>
      <c r="G425" s="1">
        <f>+(ref!H425-base!H425)/ref!N425</f>
        <v>-3.3319917914959168E-3</v>
      </c>
      <c r="H425" s="1">
        <f>+(ref!L425-base!L425)/ref!N425</f>
        <v>8.7627531731362344E-5</v>
      </c>
      <c r="I425">
        <f>(ref!A425-base!A425)*100</f>
        <v>1.0929048672784991</v>
      </c>
    </row>
    <row r="426" spans="1:9" x14ac:dyDescent="0.25">
      <c r="A426">
        <f t="shared" si="6"/>
        <v>2444</v>
      </c>
      <c r="B426">
        <v>2442</v>
      </c>
      <c r="C426" s="1">
        <f>ref!A426*(ref!B426-base!B426)/ref!N426</f>
        <v>-2.2980943570212524E-5</v>
      </c>
      <c r="D426" s="1">
        <f>+(ref!A426-base!A426)*base!B426/ref!N426</f>
        <v>5.6636984633856389E-3</v>
      </c>
      <c r="E426" s="1">
        <f>+(ref!D426-base!D426)/ref!N426</f>
        <v>-2.6973901367077354E-3</v>
      </c>
      <c r="F426" s="1">
        <f>+(ref!F426-base!F426)/ref!N426</f>
        <v>3.0103687665584185E-4</v>
      </c>
      <c r="G426" s="1">
        <f>+(ref!H426-base!H426)/ref!N426</f>
        <v>-3.3319917914959168E-3</v>
      </c>
      <c r="H426" s="1">
        <f>+(ref!L426-base!L426)/ref!N426</f>
        <v>8.7627531731362344E-5</v>
      </c>
      <c r="I426">
        <f>(ref!A426-base!A426)*100</f>
        <v>1.0929048672784991</v>
      </c>
    </row>
    <row r="427" spans="1:9" x14ac:dyDescent="0.25">
      <c r="A427">
        <f t="shared" si="6"/>
        <v>2445</v>
      </c>
      <c r="B427">
        <v>2443</v>
      </c>
      <c r="C427" s="1">
        <f>ref!A427*(ref!B427-base!B427)/ref!N427</f>
        <v>-2.2980943570212524E-5</v>
      </c>
      <c r="D427" s="1">
        <f>+(ref!A427-base!A427)*base!B427/ref!N427</f>
        <v>5.6636984633856389E-3</v>
      </c>
      <c r="E427" s="1">
        <f>+(ref!D427-base!D427)/ref!N427</f>
        <v>-2.6973901367077354E-3</v>
      </c>
      <c r="F427" s="1">
        <f>+(ref!F427-base!F427)/ref!N427</f>
        <v>3.0103687665584185E-4</v>
      </c>
      <c r="G427" s="1">
        <f>+(ref!H427-base!H427)/ref!N427</f>
        <v>-3.3319917914959168E-3</v>
      </c>
      <c r="H427" s="1">
        <f>+(ref!L427-base!L427)/ref!N427</f>
        <v>8.7627531731362344E-5</v>
      </c>
      <c r="I427">
        <f>(ref!A427-base!A427)*100</f>
        <v>1.0929048672784991</v>
      </c>
    </row>
    <row r="428" spans="1:9" x14ac:dyDescent="0.25">
      <c r="A428">
        <f t="shared" si="6"/>
        <v>2446</v>
      </c>
      <c r="B428">
        <v>2444</v>
      </c>
      <c r="C428" s="1">
        <f>ref!A428*(ref!B428-base!B428)/ref!N428</f>
        <v>-2.2980943570212524E-5</v>
      </c>
      <c r="D428" s="1">
        <f>+(ref!A428-base!A428)*base!B428/ref!N428</f>
        <v>5.6636984633856389E-3</v>
      </c>
      <c r="E428" s="1">
        <f>+(ref!D428-base!D428)/ref!N428</f>
        <v>-2.6973901367077354E-3</v>
      </c>
      <c r="F428" s="1">
        <f>+(ref!F428-base!F428)/ref!N428</f>
        <v>3.0103687665584185E-4</v>
      </c>
      <c r="G428" s="1">
        <f>+(ref!H428-base!H428)/ref!N428</f>
        <v>-3.3319917914959168E-3</v>
      </c>
      <c r="H428" s="1">
        <f>+(ref!L428-base!L428)/ref!N428</f>
        <v>8.7627531731362344E-5</v>
      </c>
      <c r="I428">
        <f>(ref!A428-base!A428)*100</f>
        <v>1.0929048672784991</v>
      </c>
    </row>
    <row r="429" spans="1:9" x14ac:dyDescent="0.25">
      <c r="A429">
        <f t="shared" si="6"/>
        <v>2447</v>
      </c>
      <c r="B429">
        <v>2445</v>
      </c>
      <c r="C429" s="1">
        <f>ref!A429*(ref!B429-base!B429)/ref!N429</f>
        <v>-2.2980943570212524E-5</v>
      </c>
      <c r="D429" s="1">
        <f>+(ref!A429-base!A429)*base!B429/ref!N429</f>
        <v>5.6636984633856389E-3</v>
      </c>
      <c r="E429" s="1">
        <f>+(ref!D429-base!D429)/ref!N429</f>
        <v>-2.6973901367077354E-3</v>
      </c>
      <c r="F429" s="1">
        <f>+(ref!F429-base!F429)/ref!N429</f>
        <v>3.0103687665584185E-4</v>
      </c>
      <c r="G429" s="1">
        <f>+(ref!H429-base!H429)/ref!N429</f>
        <v>-3.3319917914959168E-3</v>
      </c>
      <c r="H429" s="1">
        <f>+(ref!L429-base!L429)/ref!N429</f>
        <v>8.7627531731362344E-5</v>
      </c>
      <c r="I429">
        <f>(ref!A429-base!A429)*100</f>
        <v>1.0929048672784991</v>
      </c>
    </row>
    <row r="430" spans="1:9" x14ac:dyDescent="0.25">
      <c r="A430">
        <f t="shared" si="6"/>
        <v>2448</v>
      </c>
      <c r="B430">
        <v>2446</v>
      </c>
      <c r="C430" s="1">
        <f>ref!A430*(ref!B430-base!B430)/ref!N430</f>
        <v>-2.2980943570212524E-5</v>
      </c>
      <c r="D430" s="1">
        <f>+(ref!A430-base!A430)*base!B430/ref!N430</f>
        <v>5.6636984633856389E-3</v>
      </c>
      <c r="E430" s="1">
        <f>+(ref!D430-base!D430)/ref!N430</f>
        <v>-2.6973901367077354E-3</v>
      </c>
      <c r="F430" s="1">
        <f>+(ref!F430-base!F430)/ref!N430</f>
        <v>3.0103687665584185E-4</v>
      </c>
      <c r="G430" s="1">
        <f>+(ref!H430-base!H430)/ref!N430</f>
        <v>-3.3319917914959168E-3</v>
      </c>
      <c r="H430" s="1">
        <f>+(ref!L430-base!L430)/ref!N430</f>
        <v>8.7627531731352532E-5</v>
      </c>
      <c r="I430">
        <f>(ref!A430-base!A430)*100</f>
        <v>1.0929048672784991</v>
      </c>
    </row>
    <row r="431" spans="1:9" x14ac:dyDescent="0.25">
      <c r="A431">
        <f t="shared" si="6"/>
        <v>2449</v>
      </c>
      <c r="B431">
        <v>2447</v>
      </c>
      <c r="C431" s="1">
        <f>ref!A431*(ref!B431-base!B431)/ref!N431</f>
        <v>-2.2980943570212524E-5</v>
      </c>
      <c r="D431" s="1">
        <f>+(ref!A431-base!A431)*base!B431/ref!N431</f>
        <v>5.6636984633856389E-3</v>
      </c>
      <c r="E431" s="1">
        <f>+(ref!D431-base!D431)/ref!N431</f>
        <v>-2.6973901367077354E-3</v>
      </c>
      <c r="F431" s="1">
        <f>+(ref!F431-base!F431)/ref!N431</f>
        <v>3.0103687665584185E-4</v>
      </c>
      <c r="G431" s="1">
        <f>+(ref!H431-base!H431)/ref!N431</f>
        <v>-3.3319917914959168E-3</v>
      </c>
      <c r="H431" s="1">
        <f>+(ref!L431-base!L431)/ref!N431</f>
        <v>8.7627531731352532E-5</v>
      </c>
      <c r="I431">
        <f>(ref!A431-base!A431)*100</f>
        <v>1.0929048672784991</v>
      </c>
    </row>
    <row r="432" spans="1:9" x14ac:dyDescent="0.25">
      <c r="A432">
        <f t="shared" si="6"/>
        <v>2450</v>
      </c>
      <c r="B432">
        <v>2448</v>
      </c>
      <c r="C432" s="1">
        <f>ref!A432*(ref!B432-base!B432)/ref!N432</f>
        <v>-2.2980943570212524E-5</v>
      </c>
      <c r="D432" s="1">
        <f>+(ref!A432-base!A432)*base!B432/ref!N432</f>
        <v>5.6636984633856389E-3</v>
      </c>
      <c r="E432" s="1">
        <f>+(ref!D432-base!D432)/ref!N432</f>
        <v>-2.6973901367077354E-3</v>
      </c>
      <c r="F432" s="1">
        <f>+(ref!F432-base!F432)/ref!N432</f>
        <v>3.0103687665584185E-4</v>
      </c>
      <c r="G432" s="1">
        <f>+(ref!H432-base!H432)/ref!N432</f>
        <v>-3.3319917914959168E-3</v>
      </c>
      <c r="H432" s="1">
        <f>+(ref!L432-base!L432)/ref!N432</f>
        <v>8.7627531731352532E-5</v>
      </c>
      <c r="I432">
        <f>(ref!A432-base!A432)*100</f>
        <v>1.0929048672784991</v>
      </c>
    </row>
    <row r="433" spans="1:18" x14ac:dyDescent="0.25">
      <c r="A433">
        <f t="shared" si="6"/>
        <v>2451</v>
      </c>
      <c r="B433">
        <v>2449</v>
      </c>
      <c r="C433" s="1">
        <f>ref!A433*(ref!B433-base!B433)/ref!N433</f>
        <v>-2.2980943570212524E-5</v>
      </c>
      <c r="D433" s="1">
        <f>+(ref!A433-base!A433)*base!B433/ref!N433</f>
        <v>5.6636984633856389E-3</v>
      </c>
      <c r="E433" s="1">
        <f>+(ref!D433-base!D433)/ref!N433</f>
        <v>-2.6973901367077354E-3</v>
      </c>
      <c r="F433" s="1">
        <f>+(ref!F433-base!F433)/ref!N433</f>
        <v>3.0103687665584185E-4</v>
      </c>
      <c r="G433" s="1">
        <f>+(ref!H433-base!H433)/ref!N433</f>
        <v>-3.3319917914959168E-3</v>
      </c>
      <c r="H433" s="1">
        <f>+(ref!L433-base!L433)/ref!N433</f>
        <v>8.7627531731352532E-5</v>
      </c>
      <c r="I433">
        <f>(ref!A433-base!A433)*100</f>
        <v>1.0929048672784991</v>
      </c>
    </row>
    <row r="434" spans="1:18" x14ac:dyDescent="0.25">
      <c r="A434">
        <f t="shared" si="6"/>
        <v>2452</v>
      </c>
      <c r="B434">
        <v>2450</v>
      </c>
      <c r="C434" s="1">
        <f>ref!A434*(ref!B434-base!B434)/ref!N434</f>
        <v>-2.2980943570212524E-5</v>
      </c>
      <c r="D434" s="1">
        <f>+(ref!A434-base!A434)*base!B434/ref!N434</f>
        <v>5.6636984633856389E-3</v>
      </c>
      <c r="E434" s="1">
        <f>+(ref!D434-base!D434)/ref!N434</f>
        <v>-2.6973901367077354E-3</v>
      </c>
      <c r="F434" s="1">
        <f>+(ref!F434-base!F434)/ref!N434</f>
        <v>3.0103687665584185E-4</v>
      </c>
      <c r="G434" s="1">
        <f>+(ref!H434-base!H434)/ref!N434</f>
        <v>-3.3319917914959168E-3</v>
      </c>
      <c r="H434" s="1">
        <f>+(ref!L434-base!L434)/ref!N434</f>
        <v>8.7627531731362344E-5</v>
      </c>
      <c r="I434">
        <f>(ref!A434-base!A434)*100</f>
        <v>1.0929048672784991</v>
      </c>
    </row>
    <row r="435" spans="1:18" x14ac:dyDescent="0.25">
      <c r="A435">
        <f t="shared" si="6"/>
        <v>2453</v>
      </c>
      <c r="B435">
        <v>2451</v>
      </c>
      <c r="C435" s="1">
        <f>ref!A435*(ref!B435-base!B435)/ref!N435</f>
        <v>-2.2980943570212524E-5</v>
      </c>
      <c r="D435" s="1">
        <f>+(ref!A435-base!A435)*base!B435/ref!N435</f>
        <v>5.6636984633856389E-3</v>
      </c>
      <c r="E435" s="1">
        <f>+(ref!D435-base!D435)/ref!N435</f>
        <v>-2.6973901367077354E-3</v>
      </c>
      <c r="F435" s="1">
        <f>+(ref!F435-base!F435)/ref!N435</f>
        <v>3.0103687665584185E-4</v>
      </c>
      <c r="G435" s="1">
        <f>+(ref!H435-base!H435)/ref!N435</f>
        <v>-3.3319917914959168E-3</v>
      </c>
      <c r="H435" s="1">
        <f>+(ref!L435-base!L435)/ref!N435</f>
        <v>8.7627531731362344E-5</v>
      </c>
      <c r="I435">
        <f>(ref!A435-base!A435)*100</f>
        <v>1.0929048672784991</v>
      </c>
    </row>
    <row r="436" spans="1:18" x14ac:dyDescent="0.25">
      <c r="A436">
        <f t="shared" si="6"/>
        <v>2454</v>
      </c>
      <c r="B436">
        <v>2452</v>
      </c>
      <c r="C436" s="1">
        <f>ref!A436*(ref!B436-base!B436)/ref!N436</f>
        <v>-2.2980943570212524E-5</v>
      </c>
      <c r="D436" s="1">
        <f>+(ref!A436-base!A436)*base!B436/ref!N436</f>
        <v>5.6636984633856389E-3</v>
      </c>
      <c r="E436" s="1">
        <f>+(ref!D436-base!D436)/ref!N436</f>
        <v>-2.6973901367077354E-3</v>
      </c>
      <c r="F436" s="1">
        <f>+(ref!F436-base!F436)/ref!N436</f>
        <v>3.0103687665584185E-4</v>
      </c>
      <c r="G436" s="1">
        <f>+(ref!H436-base!H436)/ref!N436</f>
        <v>-3.3319917914959168E-3</v>
      </c>
      <c r="H436" s="1">
        <f>+(ref!L436-base!L436)/ref!N436</f>
        <v>8.7627531731362344E-5</v>
      </c>
      <c r="I436">
        <f>(ref!A436-base!A436)*100</f>
        <v>1.0929048672784991</v>
      </c>
    </row>
    <row r="437" spans="1:18" x14ac:dyDescent="0.25">
      <c r="A437">
        <f t="shared" si="6"/>
        <v>2455</v>
      </c>
      <c r="B437">
        <v>2453</v>
      </c>
      <c r="C437" s="1">
        <f>ref!A437*(ref!B437-base!B437)/ref!N437</f>
        <v>-2.2980943570212524E-5</v>
      </c>
      <c r="D437" s="1">
        <f>+(ref!A437-base!A437)*base!B437/ref!N437</f>
        <v>5.6636984633856389E-3</v>
      </c>
      <c r="E437" s="1">
        <f>+(ref!D437-base!D437)/ref!N437</f>
        <v>-2.6973901367077354E-3</v>
      </c>
      <c r="F437" s="1">
        <f>+(ref!F437-base!F437)/ref!N437</f>
        <v>3.0103687665584185E-4</v>
      </c>
      <c r="G437" s="1">
        <f>+(ref!H437-base!H437)/ref!N437</f>
        <v>-3.3319917914959168E-3</v>
      </c>
      <c r="H437" s="1">
        <f>+(ref!L437-base!L437)/ref!N437</f>
        <v>8.7627531731362344E-5</v>
      </c>
      <c r="I437">
        <f>(ref!A437-base!A437)*100</f>
        <v>1.0929048672784991</v>
      </c>
    </row>
    <row r="438" spans="1:18" x14ac:dyDescent="0.25">
      <c r="A438">
        <f t="shared" si="6"/>
        <v>2456</v>
      </c>
      <c r="B438">
        <v>2454</v>
      </c>
      <c r="C438" s="1">
        <f>ref!A438*(ref!B438-base!B438)/ref!N438</f>
        <v>-2.2980943570212524E-5</v>
      </c>
      <c r="D438" s="1">
        <f>+(ref!A438-base!A438)*base!B438/ref!N438</f>
        <v>5.6636984633856389E-3</v>
      </c>
      <c r="E438" s="1">
        <f>+(ref!D438-base!D438)/ref!N438</f>
        <v>-2.6973901367077354E-3</v>
      </c>
      <c r="F438" s="1">
        <f>+(ref!F438-base!F438)/ref!N438</f>
        <v>3.0103687665584185E-4</v>
      </c>
      <c r="G438" s="1">
        <f>+(ref!H438-base!H438)/ref!N438</f>
        <v>-3.3319917914959168E-3</v>
      </c>
      <c r="H438" s="1">
        <f>+(ref!L438-base!L438)/ref!N438</f>
        <v>8.7627531731362344E-5</v>
      </c>
      <c r="I438">
        <f>(ref!A438-base!A438)*100</f>
        <v>1.0929048672784991</v>
      </c>
    </row>
    <row r="439" spans="1:18" x14ac:dyDescent="0.25">
      <c r="A439">
        <f t="shared" si="6"/>
        <v>2457</v>
      </c>
      <c r="B439">
        <v>2455</v>
      </c>
      <c r="C439" s="1">
        <f>ref!A439*(ref!B439-base!B439)/ref!N439</f>
        <v>-2.2980943570212524E-5</v>
      </c>
      <c r="D439" s="1">
        <f>+(ref!A439-base!A439)*base!B439/ref!N439</f>
        <v>5.6636984633856389E-3</v>
      </c>
      <c r="E439" s="1">
        <f>+(ref!D439-base!D439)/ref!N439</f>
        <v>-2.6973901367077354E-3</v>
      </c>
      <c r="F439" s="1">
        <f>+(ref!F439-base!F439)/ref!N439</f>
        <v>3.0103687665584185E-4</v>
      </c>
      <c r="G439" s="1">
        <f>+(ref!H439-base!H439)/ref!N439</f>
        <v>-3.3319917914959168E-3</v>
      </c>
      <c r="H439" s="1">
        <f>+(ref!L439-base!L439)/ref!N439</f>
        <v>8.7627531731362344E-5</v>
      </c>
      <c r="I439">
        <f>(ref!A439-base!A439)*100</f>
        <v>1.0929048672784991</v>
      </c>
    </row>
    <row r="440" spans="1:18" x14ac:dyDescent="0.25">
      <c r="A440">
        <f t="shared" si="6"/>
        <v>2458</v>
      </c>
      <c r="B440">
        <v>2456</v>
      </c>
      <c r="C440" s="1">
        <f>ref!A440*(ref!B440-base!B440)/ref!N440</f>
        <v>-2.2980943570212524E-5</v>
      </c>
      <c r="D440" s="1">
        <f>+(ref!A440-base!A440)*base!B440/ref!N440</f>
        <v>5.6636984633856389E-3</v>
      </c>
      <c r="E440" s="1">
        <f>+(ref!D440-base!D440)/ref!N440</f>
        <v>-2.6973901367077354E-3</v>
      </c>
      <c r="F440" s="1">
        <f>+(ref!F440-base!F440)/ref!N440</f>
        <v>3.0103687665584185E-4</v>
      </c>
      <c r="G440" s="1">
        <f>+(ref!H440-base!H440)/ref!N440</f>
        <v>-3.3319917914959168E-3</v>
      </c>
      <c r="H440" s="1">
        <f>+(ref!L440-base!L440)/ref!N440</f>
        <v>8.7627531731362344E-5</v>
      </c>
      <c r="I440">
        <f>(ref!A440-base!A440)*100</f>
        <v>1.0929048672784991</v>
      </c>
    </row>
    <row r="441" spans="1:18" x14ac:dyDescent="0.25">
      <c r="A441">
        <f t="shared" si="6"/>
        <v>2459</v>
      </c>
      <c r="B441">
        <v>2457</v>
      </c>
      <c r="C441" s="1">
        <f>ref!A441*(ref!B441-base!B441)/ref!N441</f>
        <v>-2.2980943570212524E-5</v>
      </c>
      <c r="D441" s="1">
        <f>+(ref!A441-base!A441)*base!B441/ref!N441</f>
        <v>5.6636984633856389E-3</v>
      </c>
      <c r="E441" s="1">
        <f>+(ref!D441-base!D441)/ref!N441</f>
        <v>-2.6973901367077354E-3</v>
      </c>
      <c r="F441" s="1">
        <f>+(ref!F441-base!F441)/ref!N441</f>
        <v>3.0103687665584185E-4</v>
      </c>
      <c r="G441" s="1">
        <f>+(ref!H441-base!H441)/ref!N441</f>
        <v>-3.3319917914959168E-3</v>
      </c>
      <c r="H441" s="1">
        <f>+(ref!L441-base!L441)/ref!N441</f>
        <v>8.7627531731362344E-5</v>
      </c>
      <c r="I441">
        <f>(ref!A441-base!A441)*100</f>
        <v>1.0929048672784991</v>
      </c>
    </row>
    <row r="442" spans="1:18" x14ac:dyDescent="0.25">
      <c r="A442">
        <f t="shared" si="6"/>
        <v>2460</v>
      </c>
      <c r="B442">
        <v>2458</v>
      </c>
      <c r="C442" s="1">
        <f>ref!A442*(ref!B442-base!B442)/ref!N442</f>
        <v>-2.2980943570212524E-5</v>
      </c>
      <c r="D442" s="1">
        <f>+(ref!A442-base!A442)*base!B442/ref!N442</f>
        <v>5.6636984633856389E-3</v>
      </c>
      <c r="E442" s="1">
        <f>+(ref!D442-base!D442)/ref!N442</f>
        <v>-2.6973901367077354E-3</v>
      </c>
      <c r="F442" s="1">
        <f>+(ref!F442-base!F442)/ref!N442</f>
        <v>3.0103687665584185E-4</v>
      </c>
      <c r="G442" s="1">
        <f>+(ref!H442-base!H442)/ref!N442</f>
        <v>-3.3319917914959168E-3</v>
      </c>
      <c r="H442" s="1">
        <f>+(ref!L442-base!L442)/ref!N442</f>
        <v>8.7627531731362344E-5</v>
      </c>
      <c r="I442">
        <f>(ref!A442-base!A442)*100</f>
        <v>1.0929048672784991</v>
      </c>
      <c r="K442">
        <f>ABS(C442)</f>
        <v>2.2980943570212524E-5</v>
      </c>
      <c r="M442">
        <f t="shared" ref="M442:P442" si="7">ABS(E442)</f>
        <v>2.6973901367077354E-3</v>
      </c>
      <c r="N442">
        <f t="shared" si="7"/>
        <v>3.0103687665584185E-4</v>
      </c>
      <c r="O442">
        <f t="shared" si="7"/>
        <v>3.3319917914959168E-3</v>
      </c>
      <c r="P442">
        <f t="shared" si="7"/>
        <v>8.7627531731362344E-5</v>
      </c>
      <c r="R442">
        <f>+SUM(K442:P442)</f>
        <v>6.4410272801610682E-3</v>
      </c>
    </row>
    <row r="443" spans="1:18" x14ac:dyDescent="0.25">
      <c r="R443" s="3">
        <f>+E442+G442</f>
        <v>-6.0293819282036523E-3</v>
      </c>
    </row>
    <row r="444" spans="1:18" x14ac:dyDescent="0.25">
      <c r="R444">
        <f>+R443/R442</f>
        <v>-0.93609010891394295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base</vt:lpstr>
      <vt:lpstr>ref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 Rutkowski</dc:creator>
  <cp:lastModifiedBy>Artur Rutkowski</cp:lastModifiedBy>
  <dcterms:created xsi:type="dcterms:W3CDTF">2019-02-11T15:22:17Z</dcterms:created>
  <dcterms:modified xsi:type="dcterms:W3CDTF">2019-05-05T15:59:29Z</dcterms:modified>
</cp:coreProperties>
</file>